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tro" sheetId="1" r:id="rId4"/>
    <sheet state="visible" name="Packaging Pricing and Scope" sheetId="2" r:id="rId5"/>
    <sheet state="visible" name="Lifetime Value of Client" sheetId="3" r:id="rId6"/>
    <sheet state="visible" name="Cost and Forecast" sheetId="4" r:id="rId7"/>
    <sheet state="visible" name="Budget (Stage %)" sheetId="5" r:id="rId8"/>
    <sheet state="visible" name="Budget (Stage $)" sheetId="6" r:id="rId9"/>
    <sheet state="visible" name="Pay Per Click Calculator" sheetId="7" r:id="rId10"/>
    <sheet state="visible" name="Sources &amp; References" sheetId="8" r:id="rId11"/>
    <sheet state="visible" name="(BONUS) Fortune 500" sheetId="9" r:id="rId12"/>
  </sheets>
  <definedNames/>
  <calcPr/>
</workbook>
</file>

<file path=xl/sharedStrings.xml><?xml version="1.0" encoding="utf-8"?>
<sst xmlns="http://schemas.openxmlformats.org/spreadsheetml/2006/main" count="297" uniqueCount="157">
  <si>
    <t>Small Business Administration</t>
  </si>
  <si>
    <r>
      <rPr>
        <rFont val="Source Sans Pro"/>
        <color rgb="FF555555"/>
        <sz val="12.0"/>
      </rPr>
      <t>As a general rule, </t>
    </r>
    <r>
      <rPr>
        <rFont val="Source Sans Pro"/>
        <b/>
        <color rgb="FF555555"/>
        <sz val="12.0"/>
      </rPr>
      <t>small businesses with revenues less than $5 million should allocate 7-8 percent of their revenues to marketing</t>
    </r>
    <r>
      <rPr>
        <rFont val="Source Sans Pro"/>
        <color rgb="FF555555"/>
        <sz val="12.0"/>
      </rPr>
      <t>. This budget should be split between 1) </t>
    </r>
    <r>
      <rPr>
        <rFont val="Source Sans Pro"/>
        <b/>
        <color rgb="FF555555"/>
        <sz val="12.0"/>
      </rPr>
      <t>brand development costs</t>
    </r>
    <r>
      <rPr>
        <rFont val="Source Sans Pro"/>
        <color rgb="FF555555"/>
        <sz val="12.0"/>
      </rPr>
      <t> (which includes all the channels you use to promote your brand such as your website, blogs, sales collateral, etc.), and 2) </t>
    </r>
    <r>
      <rPr>
        <rFont val="Source Sans Pro"/>
        <b/>
        <color rgb="FF555555"/>
        <sz val="12.0"/>
      </rPr>
      <t>the costs of promoting your business</t>
    </r>
    <r>
      <rPr>
        <rFont val="Source Sans Pro"/>
        <color rgb="FF555555"/>
        <sz val="12.0"/>
      </rPr>
      <t> (campaigns, advertising, events, etc.).</t>
    </r>
  </si>
  <si>
    <r>
      <rPr>
        <rFont val="Source Sans Pro"/>
        <color rgb="FF555555"/>
        <sz val="12.0"/>
      </rPr>
      <t>This percentage also </t>
    </r>
    <r>
      <rPr>
        <rFont val="Source Sans Pro"/>
        <b/>
        <color rgb="FF555555"/>
        <sz val="12.0"/>
      </rPr>
      <t>assumes you have margins in the range of 10-12 percent</t>
    </r>
    <r>
      <rPr>
        <rFont val="Source Sans Pro"/>
        <color rgb="FF555555"/>
        <sz val="12.0"/>
      </rPr>
      <t> (after you’ve covered your other expenses, including marketing).</t>
    </r>
  </si>
  <si>
    <t>Revenue Marketing Budget Quoting Approach System</t>
  </si>
  <si>
    <t>Average Agent Rate</t>
  </si>
  <si>
    <t>Niche Industry Avg Value/Employee</t>
  </si>
  <si>
    <t>Stage 1 Budget (Setup)</t>
  </si>
  <si>
    <t>Stage 2 Budget (Foundations)</t>
  </si>
  <si>
    <t>Stage 3 Budget (Systems)</t>
  </si>
  <si>
    <t>Industry Marketing Budget</t>
  </si>
  <si>
    <t>Total Budget</t>
  </si>
  <si>
    <t>5-2 Percent is the real number</t>
  </si>
  <si>
    <t>Package Name</t>
  </si>
  <si>
    <t>Employees</t>
  </si>
  <si>
    <t>Annual Revenue</t>
  </si>
  <si>
    <t>Marketing %</t>
  </si>
  <si>
    <t>Total Marketing Budget</t>
  </si>
  <si>
    <t>OM %</t>
  </si>
  <si>
    <t>OM Budget</t>
  </si>
  <si>
    <t>Package Setup %</t>
  </si>
  <si>
    <t>Setup Cost</t>
  </si>
  <si>
    <t>Stage 1 Budget</t>
  </si>
  <si>
    <t>Stage 2 Budget</t>
  </si>
  <si>
    <t>Stage 3 Budget</t>
  </si>
  <si>
    <t>Setup Hours</t>
  </si>
  <si>
    <t>Remaining Budget</t>
  </si>
  <si>
    <t>Remaining mo Retainer (*Yr 1)</t>
  </si>
  <si>
    <t>Retainer Hours (*Yr 1)</t>
  </si>
  <si>
    <t>Annual Retainer Budget</t>
  </si>
  <si>
    <t>Retainer Hours (mo)</t>
  </si>
  <si>
    <t>Soloprenuer</t>
  </si>
  <si>
    <t>First Hires</t>
  </si>
  <si>
    <t>Stabilizing</t>
  </si>
  <si>
    <t>Small Business</t>
  </si>
  <si>
    <t>Medium Business</t>
  </si>
  <si>
    <t>Large Business</t>
  </si>
  <si>
    <t>Big Business</t>
  </si>
  <si>
    <t>BY ANNUAL REVENUE (Best Forecase)</t>
  </si>
  <si>
    <t>Remaining Budget/ Yr 1</t>
  </si>
  <si>
    <t>Prospect</t>
  </si>
  <si>
    <t>BY EMPLOYEE (Reasonable Forecast)</t>
  </si>
  <si>
    <t>Avg Purchase Val.</t>
  </si>
  <si>
    <t>Purchases per year</t>
  </si>
  <si>
    <t>Annual Val</t>
  </si>
  <si>
    <t>Lifespan (yrs)</t>
  </si>
  <si>
    <t>Lifetime Val</t>
  </si>
  <si>
    <t>FORECAST INPUTS</t>
  </si>
  <si>
    <t>Forecasted leads/mo</t>
  </si>
  <si>
    <t>Conversion Rate</t>
  </si>
  <si>
    <t>Revenue increase from program</t>
  </si>
  <si>
    <t>Mo. to Complete (Def. 1)</t>
  </si>
  <si>
    <t>Program Sales</t>
  </si>
  <si>
    <t>Program Profit</t>
  </si>
  <si>
    <t>Program Costs</t>
  </si>
  <si>
    <t>Net</t>
  </si>
  <si>
    <t>Revenue Per Conversion</t>
  </si>
  <si>
    <t>Year 1</t>
  </si>
  <si>
    <t>Margin Per Conversion</t>
  </si>
  <si>
    <t>Year 2</t>
  </si>
  <si>
    <t>Margin on conversions</t>
  </si>
  <si>
    <t>Year 3</t>
  </si>
  <si>
    <t>Monthly Revenue Per Conversion</t>
  </si>
  <si>
    <t>REEVALUATE</t>
  </si>
  <si>
    <t>Current Revenue</t>
  </si>
  <si>
    <t>Year 1 Setup Cost</t>
  </si>
  <si>
    <t>Consecutive Years Cost</t>
  </si>
  <si>
    <t>PROGRAM FORECASTS</t>
  </si>
  <si>
    <t>Closed leads per mo</t>
  </si>
  <si>
    <t>Consecutive Projects/mo</t>
  </si>
  <si>
    <t>Total Monthly Revenue</t>
  </si>
  <si>
    <t>Total Monthly Profit</t>
  </si>
  <si>
    <t>Total Annual Revenue</t>
  </si>
  <si>
    <t>Total Annual Profit</t>
  </si>
  <si>
    <t>Agent Rate</t>
  </si>
  <si>
    <t>Budget Padding (Undiscoverables)</t>
  </si>
  <si>
    <t>Budget Remainder</t>
  </si>
  <si>
    <t>Total Project Budget</t>
  </si>
  <si>
    <t>Total Budget after Padding</t>
  </si>
  <si>
    <t>Total Hours</t>
  </si>
  <si>
    <t>Total Revenue Budget</t>
  </si>
  <si>
    <t>Math Floor to 10</t>
  </si>
  <si>
    <t>TOTALS</t>
  </si>
  <si>
    <t>STAGE 1 Tasks (Week 1 -2)</t>
  </si>
  <si>
    <t>Quantity</t>
  </si>
  <si>
    <t>Hours</t>
  </si>
  <si>
    <t>Budget</t>
  </si>
  <si>
    <t>Project Setup</t>
  </si>
  <si>
    <t>Review Timeline and Milestones</t>
  </si>
  <si>
    <t>Action Personas</t>
  </si>
  <si>
    <t>Business Objectives</t>
  </si>
  <si>
    <t>Content Inventory</t>
  </si>
  <si>
    <t>Photography / Images</t>
  </si>
  <si>
    <t>Website Sitemap / Site Structure</t>
  </si>
  <si>
    <t>Copywriting (1 hour per page)</t>
  </si>
  <si>
    <t>Brand Voice / Brand Usage</t>
  </si>
  <si>
    <t>Privacy Policy / Terms and Conditions Consultation</t>
  </si>
  <si>
    <t>Total Requirement</t>
  </si>
  <si>
    <t>Budget Available (with Padding)</t>
  </si>
  <si>
    <t>Over / Under</t>
  </si>
  <si>
    <t>Stage 2 Tasks (Week 3 - 6)</t>
  </si>
  <si>
    <t>Web Design Stages</t>
  </si>
  <si>
    <t>Total</t>
  </si>
  <si>
    <t>Website</t>
  </si>
  <si>
    <t>Discovery</t>
  </si>
  <si>
    <t>Email Marketing Strategy</t>
  </si>
  <si>
    <t>Design (Layouts)</t>
  </si>
  <si>
    <t>Create / Update Local Listings</t>
  </si>
  <si>
    <t>Development</t>
  </si>
  <si>
    <t>Identify Primary Social Channels</t>
  </si>
  <si>
    <t>Revisions</t>
  </si>
  <si>
    <t>Email Marketing System Setup</t>
  </si>
  <si>
    <t>Deployment</t>
  </si>
  <si>
    <t>Pre-Development</t>
  </si>
  <si>
    <t>Stage 3 Tasks (Week 7 - 8)</t>
  </si>
  <si>
    <t>Action Magnet</t>
  </si>
  <si>
    <t>Action Page</t>
  </si>
  <si>
    <t>Email Drip Series</t>
  </si>
  <si>
    <t>Call to Action</t>
  </si>
  <si>
    <t>Branded Video Commercials</t>
  </si>
  <si>
    <t>Branded Image Ads</t>
  </si>
  <si>
    <t>Budget Padding</t>
  </si>
  <si>
    <t>Success Strategy Retainer</t>
  </si>
  <si>
    <t>STAGE 1 Tasks</t>
  </si>
  <si>
    <t>Stage 2 Tasks</t>
  </si>
  <si>
    <t>Stage 3 Tasks</t>
  </si>
  <si>
    <t>Agency Management Fee</t>
  </si>
  <si>
    <t>Agecny Adspend  Fee (10% over $500)</t>
  </si>
  <si>
    <t>Monthly Cost</t>
  </si>
  <si>
    <t>Adspend</t>
  </si>
  <si>
    <t>Lifetime Value of Conversion (Profit)</t>
  </si>
  <si>
    <t>AVG Cost/Click</t>
  </si>
  <si>
    <t>Max Clicks</t>
  </si>
  <si>
    <t>Total Sales</t>
  </si>
  <si>
    <t>Conversions</t>
  </si>
  <si>
    <t>Margin/Conversion</t>
  </si>
  <si>
    <t>Net Profit</t>
  </si>
  <si>
    <t>MAXIMUM CPC CALCULATOR</t>
  </si>
  <si>
    <t>Monthly Program Cost</t>
  </si>
  <si>
    <t>Conversions to Offset</t>
  </si>
  <si>
    <t>Clicks to get Offset</t>
  </si>
  <si>
    <t>Break Even with Costs</t>
  </si>
  <si>
    <t>Fortune 500</t>
  </si>
  <si>
    <t>Netflix Marketing Spend</t>
  </si>
  <si>
    <t>https://www.fool.com/investing/2018/07/18/how-netflix-is-spending-its-massive-marketing-budg.aspx</t>
  </si>
  <si>
    <t>Facebook Marketing Spend</t>
  </si>
  <si>
    <t>https://www.statista.com/statistics/506867/facebook-marketing-spending/</t>
  </si>
  <si>
    <t>Google Marketing Spend</t>
  </si>
  <si>
    <t>https://www.statista.com/statistics/507853/alphabet-marketing-spending/</t>
  </si>
  <si>
    <t>Amazon Marketing Spend</t>
  </si>
  <si>
    <t>https://www.statista.com/statistics/506535/amazon-marketing-spending/</t>
  </si>
  <si>
    <t>https://www.sba.gov/taxonomy/term/15051?page=37</t>
  </si>
  <si>
    <t>Avg. Val/Emp</t>
  </si>
  <si>
    <t>Amazon</t>
  </si>
  <si>
    <t>Apple</t>
  </si>
  <si>
    <t>Google</t>
  </si>
  <si>
    <t>Facebook</t>
  </si>
  <si>
    <t>Netflix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</si>
</sst>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&quot;$&quot;* #,##0.00_);_(&quot;$&quot;* \(#,##0.00\);_(&quot;$&quot;* &quot;-&quot;??_);_(@_)"/>
    <numFmt numFmtId="165" formatCode="_(&quot;$&quot;* #,##0.0_);_(&quot;$&quot;* \(#,##0.0\);_(&quot;$&quot;* &quot;-&quot;??_);_(@_)"/>
    <numFmt numFmtId="166" formatCode="0.0"/>
    <numFmt numFmtId="167" formatCode="&quot;$&quot;#,##0_);[Red]\(&quot;$&quot;#,##0\)"/>
  </numFmts>
  <fonts count="8">
    <font>
      <sz val="11.0"/>
      <color theme="1"/>
      <name val="Arial"/>
    </font>
    <font>
      <sz val="18.0"/>
      <color theme="1"/>
      <name val="Calibri"/>
    </font>
    <font>
      <sz val="11.0"/>
      <color theme="1"/>
      <name val="Calibri"/>
    </font>
    <font>
      <sz val="12.0"/>
      <color rgb="FF555555"/>
      <name val="Source Sans Pro"/>
    </font>
    <font>
      <b/>
      <sz val="11.0"/>
      <color theme="1"/>
      <name val="Calibri"/>
    </font>
    <font>
      <sz val="11.0"/>
      <color rgb="FF3F3F76"/>
      <name val="Calibri"/>
    </font>
    <font>
      <color theme="1"/>
      <name val="Calibri"/>
    </font>
    <font>
      <u/>
      <sz val="11.0"/>
      <color theme="10"/>
    </font>
  </fonts>
  <fills count="3">
    <fill>
      <patternFill patternType="none"/>
    </fill>
    <fill>
      <patternFill patternType="lightGray"/>
    </fill>
    <fill>
      <patternFill patternType="solid">
        <fgColor rgb="FFFFCC99"/>
        <bgColor rgb="FFFFCC99"/>
      </patternFill>
    </fill>
  </fills>
  <borders count="2">
    <border/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shrinkToFit="0" vertical="center" wrapText="1"/>
    </xf>
    <xf borderId="0" fillId="0" fontId="4" numFmtId="0" xfId="0" applyFont="1"/>
    <xf borderId="1" fillId="2" fontId="5" numFmtId="164" xfId="0" applyBorder="1" applyFill="1" applyFont="1" applyNumberFormat="1"/>
    <xf borderId="0" fillId="0" fontId="2" numFmtId="0" xfId="0" applyAlignment="1" applyFont="1">
      <alignment readingOrder="0"/>
    </xf>
    <xf borderId="0" fillId="0" fontId="6" numFmtId="0" xfId="0" applyFont="1"/>
    <xf borderId="1" fillId="2" fontId="5" numFmtId="9" xfId="0" applyBorder="1" applyFont="1" applyNumberFormat="1"/>
    <xf borderId="0" fillId="0" fontId="4" numFmtId="9" xfId="0" applyFont="1" applyNumberFormat="1"/>
    <xf borderId="0" fillId="0" fontId="2" numFmtId="9" xfId="0" applyFont="1" applyNumberFormat="1"/>
    <xf borderId="0" fillId="0" fontId="2" numFmtId="164" xfId="0" applyFont="1" applyNumberFormat="1"/>
    <xf borderId="0" fillId="0" fontId="2" numFmtId="165" xfId="0" applyFont="1" applyNumberFormat="1"/>
    <xf borderId="0" fillId="0" fontId="2" numFmtId="166" xfId="0" applyFont="1" applyNumberFormat="1"/>
    <xf borderId="1" fillId="2" fontId="5" numFmtId="0" xfId="0" applyBorder="1" applyFont="1"/>
    <xf borderId="0" fillId="0" fontId="2" numFmtId="167" xfId="0" applyFont="1" applyNumberFormat="1"/>
    <xf borderId="1" fillId="2" fontId="5" numFmtId="165" xfId="0" applyBorder="1" applyFont="1" applyNumberFormat="1"/>
    <xf borderId="0" fillId="0" fontId="4" numFmtId="164" xfId="0" applyFont="1" applyNumberFormat="1"/>
    <xf borderId="0" fillId="0" fontId="4" numFmtId="0" xfId="0" applyAlignment="1" applyFont="1">
      <alignment readingOrder="0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www.fool.com/investing/2018/07/18/how-netflix-is-spending-its-massive-marketing-budg.aspx" TargetMode="External"/><Relationship Id="rId2" Type="http://schemas.openxmlformats.org/officeDocument/2006/relationships/hyperlink" Target="https://www.statista.com/statistics/506867/facebook-marketing-spending/" TargetMode="External"/><Relationship Id="rId3" Type="http://schemas.openxmlformats.org/officeDocument/2006/relationships/hyperlink" Target="https://www.statista.com/statistics/507853/alphabet-marketing-spending/" TargetMode="External"/><Relationship Id="rId4" Type="http://schemas.openxmlformats.org/officeDocument/2006/relationships/hyperlink" Target="https://www.statista.com/statistics/506535/amazon-marketing-spending/" TargetMode="External"/><Relationship Id="rId5" Type="http://schemas.openxmlformats.org/officeDocument/2006/relationships/hyperlink" Target="https://www.sba.gov/taxonomy/term/15051?page=37" TargetMode="External"/><Relationship Id="rId6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4.0"/>
    <col customWidth="1" min="2" max="2" width="8.0"/>
    <col customWidth="1" min="3" max="26" width="7.63"/>
  </cols>
  <sheetData>
    <row r="1">
      <c r="A1" s="1" t="s">
        <v>0</v>
      </c>
      <c r="B1" s="2"/>
    </row>
    <row r="2">
      <c r="A2" s="3" t="s">
        <v>1</v>
      </c>
      <c r="B2" s="2"/>
    </row>
    <row r="3">
      <c r="A3" s="3" t="s">
        <v>2</v>
      </c>
      <c r="B3" s="2"/>
    </row>
    <row r="4">
      <c r="A4" s="2"/>
      <c r="B4" s="2"/>
    </row>
    <row r="5">
      <c r="A5" s="2"/>
      <c r="B5" s="2"/>
    </row>
    <row r="6">
      <c r="A6" s="2"/>
      <c r="B6" s="2"/>
    </row>
    <row r="7">
      <c r="A7" s="2"/>
      <c r="B7" s="2"/>
    </row>
    <row r="8">
      <c r="A8" s="2"/>
      <c r="B8" s="2"/>
    </row>
    <row r="9">
      <c r="A9" s="2"/>
      <c r="B9" s="2"/>
    </row>
    <row r="10">
      <c r="A10" s="2"/>
      <c r="B10" s="2"/>
    </row>
    <row r="11">
      <c r="A11" s="2"/>
      <c r="B11" s="2"/>
    </row>
    <row r="12">
      <c r="A12" s="2"/>
      <c r="B12" s="2"/>
    </row>
    <row r="13">
      <c r="A13" s="2"/>
      <c r="B13" s="2"/>
    </row>
    <row r="14">
      <c r="A14" s="2"/>
      <c r="B14" s="2"/>
    </row>
    <row r="15">
      <c r="A15" s="2"/>
      <c r="B15" s="2"/>
    </row>
    <row r="16">
      <c r="A16" s="2"/>
      <c r="B16" s="2"/>
    </row>
    <row r="17">
      <c r="A17" s="2"/>
      <c r="B17" s="2"/>
    </row>
    <row r="18">
      <c r="A18" s="2"/>
      <c r="B18" s="2"/>
    </row>
    <row r="19">
      <c r="A19" s="2"/>
      <c r="B19" s="2"/>
    </row>
    <row r="20">
      <c r="A20" s="2"/>
      <c r="B20" s="2"/>
    </row>
    <row r="21" ht="15.75" customHeight="1">
      <c r="A21" s="2"/>
      <c r="B21" s="2"/>
    </row>
    <row r="22" ht="15.75" customHeight="1">
      <c r="A22" s="2"/>
      <c r="B22" s="2"/>
    </row>
    <row r="23" ht="15.75" customHeight="1">
      <c r="A23" s="2"/>
      <c r="B23" s="2"/>
    </row>
    <row r="24" ht="15.75" customHeight="1">
      <c r="A24" s="2"/>
      <c r="B24" s="2"/>
    </row>
    <row r="25" ht="15.75" customHeight="1">
      <c r="A25" s="2"/>
      <c r="B25" s="2"/>
    </row>
    <row r="26" ht="15.75" customHeight="1">
      <c r="A26" s="2"/>
      <c r="B26" s="2"/>
    </row>
    <row r="27" ht="15.75" customHeight="1">
      <c r="A27" s="2"/>
      <c r="B27" s="2"/>
    </row>
    <row r="28" ht="15.75" customHeight="1">
      <c r="A28" s="2"/>
      <c r="B28" s="2"/>
    </row>
    <row r="29" ht="15.75" customHeight="1">
      <c r="A29" s="2"/>
      <c r="B29" s="2"/>
    </row>
    <row r="30" ht="15.75" customHeight="1">
      <c r="A30" s="2"/>
      <c r="B30" s="2"/>
    </row>
    <row r="31" ht="15.75" customHeight="1">
      <c r="A31" s="2"/>
      <c r="B31" s="2"/>
    </row>
    <row r="32" ht="15.75" customHeight="1">
      <c r="A32" s="2"/>
      <c r="B32" s="2"/>
    </row>
    <row r="33" ht="15.75" customHeight="1">
      <c r="A33" s="2"/>
      <c r="B33" s="2"/>
    </row>
    <row r="34" ht="15.75" customHeight="1">
      <c r="A34" s="2"/>
      <c r="B34" s="2"/>
    </row>
    <row r="35" ht="15.75" customHeight="1">
      <c r="A35" s="2"/>
      <c r="B35" s="2"/>
    </row>
    <row r="36" ht="15.75" customHeight="1">
      <c r="A36" s="2"/>
      <c r="B36" s="2"/>
    </row>
    <row r="37" ht="15.75" customHeight="1">
      <c r="A37" s="2"/>
      <c r="B37" s="2"/>
    </row>
    <row r="38" ht="15.75" customHeight="1">
      <c r="A38" s="2"/>
      <c r="B38" s="2"/>
    </row>
    <row r="39" ht="15.75" customHeight="1">
      <c r="A39" s="2"/>
      <c r="B39" s="2"/>
    </row>
    <row r="40" ht="15.75" customHeight="1">
      <c r="A40" s="2"/>
      <c r="B40" s="2"/>
    </row>
    <row r="41" ht="15.75" customHeight="1">
      <c r="A41" s="2"/>
      <c r="B41" s="2"/>
    </row>
    <row r="42" ht="15.75" customHeight="1">
      <c r="A42" s="2"/>
      <c r="B42" s="2"/>
    </row>
    <row r="43" ht="15.75" customHeight="1">
      <c r="A43" s="2"/>
      <c r="B43" s="2"/>
    </row>
    <row r="44" ht="15.75" customHeight="1">
      <c r="A44" s="2"/>
      <c r="B44" s="2"/>
    </row>
    <row r="45" ht="15.75" customHeight="1">
      <c r="A45" s="2"/>
      <c r="B45" s="2"/>
    </row>
    <row r="46" ht="15.75" customHeight="1">
      <c r="A46" s="2"/>
      <c r="B46" s="2"/>
    </row>
    <row r="47" ht="15.75" customHeight="1">
      <c r="A47" s="2"/>
      <c r="B47" s="2"/>
    </row>
    <row r="48" ht="15.75" customHeight="1">
      <c r="A48" s="2"/>
      <c r="B48" s="2"/>
    </row>
    <row r="49" ht="15.75" customHeight="1">
      <c r="A49" s="2"/>
      <c r="B49" s="2"/>
    </row>
    <row r="50" ht="15.75" customHeight="1">
      <c r="A50" s="2"/>
      <c r="B50" s="2"/>
    </row>
    <row r="51" ht="15.75" customHeight="1">
      <c r="A51" s="2"/>
      <c r="B51" s="2"/>
    </row>
    <row r="52" ht="15.75" customHeight="1">
      <c r="A52" s="2"/>
      <c r="B52" s="2"/>
    </row>
    <row r="53" ht="15.75" customHeight="1">
      <c r="A53" s="2"/>
      <c r="B53" s="2"/>
    </row>
    <row r="54" ht="15.75" customHeight="1">
      <c r="A54" s="2"/>
      <c r="B54" s="2"/>
    </row>
    <row r="55" ht="15.75" customHeight="1">
      <c r="A55" s="2"/>
      <c r="B55" s="2"/>
    </row>
    <row r="56" ht="15.75" customHeight="1">
      <c r="A56" s="2"/>
      <c r="B56" s="2"/>
    </row>
    <row r="57" ht="15.75" customHeight="1">
      <c r="A57" s="2"/>
      <c r="B57" s="2"/>
    </row>
    <row r="58" ht="15.75" customHeight="1">
      <c r="A58" s="2"/>
      <c r="B58" s="2"/>
    </row>
    <row r="59" ht="15.75" customHeight="1">
      <c r="A59" s="2"/>
      <c r="B59" s="2"/>
    </row>
    <row r="60" ht="15.75" customHeight="1">
      <c r="A60" s="2"/>
      <c r="B60" s="2"/>
    </row>
    <row r="61" ht="15.75" customHeight="1">
      <c r="A61" s="2"/>
      <c r="B61" s="2"/>
    </row>
    <row r="62" ht="15.75" customHeight="1">
      <c r="A62" s="2"/>
      <c r="B62" s="2"/>
    </row>
    <row r="63" ht="15.75" customHeight="1">
      <c r="A63" s="2"/>
      <c r="B63" s="2"/>
    </row>
    <row r="64" ht="15.75" customHeight="1">
      <c r="A64" s="2"/>
      <c r="B64" s="2"/>
    </row>
    <row r="65" ht="15.75" customHeight="1">
      <c r="A65" s="2"/>
      <c r="B65" s="2"/>
    </row>
    <row r="66" ht="15.75" customHeight="1">
      <c r="A66" s="2"/>
      <c r="B66" s="2"/>
    </row>
    <row r="67" ht="15.75" customHeight="1">
      <c r="A67" s="2"/>
      <c r="B67" s="2"/>
    </row>
    <row r="68" ht="15.75" customHeight="1">
      <c r="A68" s="2"/>
      <c r="B68" s="2"/>
    </row>
    <row r="69" ht="15.75" customHeight="1">
      <c r="A69" s="2"/>
      <c r="B69" s="2"/>
    </row>
    <row r="70" ht="15.75" customHeight="1">
      <c r="A70" s="2"/>
      <c r="B70" s="2"/>
    </row>
    <row r="71" ht="15.75" customHeight="1">
      <c r="A71" s="2"/>
      <c r="B71" s="2"/>
    </row>
    <row r="72" ht="15.75" customHeight="1">
      <c r="A72" s="2"/>
      <c r="B72" s="2"/>
    </row>
    <row r="73" ht="15.75" customHeight="1">
      <c r="A73" s="2"/>
      <c r="B73" s="2"/>
    </row>
    <row r="74" ht="15.75" customHeight="1">
      <c r="A74" s="2"/>
      <c r="B74" s="2"/>
    </row>
    <row r="75" ht="15.75" customHeight="1">
      <c r="A75" s="2"/>
      <c r="B75" s="2"/>
    </row>
    <row r="76" ht="15.75" customHeight="1">
      <c r="A76" s="2"/>
      <c r="B76" s="2"/>
    </row>
    <row r="77" ht="15.75" customHeight="1">
      <c r="A77" s="2"/>
      <c r="B77" s="2"/>
    </row>
    <row r="78" ht="15.75" customHeight="1">
      <c r="A78" s="2"/>
      <c r="B78" s="2"/>
    </row>
    <row r="79" ht="15.75" customHeight="1">
      <c r="A79" s="2"/>
      <c r="B79" s="2"/>
    </row>
    <row r="80" ht="15.75" customHeight="1">
      <c r="A80" s="2"/>
      <c r="B80" s="2"/>
    </row>
    <row r="81" ht="15.75" customHeight="1">
      <c r="A81" s="2"/>
      <c r="B81" s="2"/>
    </row>
    <row r="82" ht="15.75" customHeight="1">
      <c r="A82" s="2"/>
      <c r="B82" s="2"/>
    </row>
    <row r="83" ht="15.75" customHeight="1">
      <c r="A83" s="2"/>
      <c r="B83" s="2"/>
    </row>
    <row r="84" ht="15.75" customHeight="1">
      <c r="A84" s="2"/>
      <c r="B84" s="2"/>
    </row>
    <row r="85" ht="15.75" customHeight="1">
      <c r="A85" s="2"/>
      <c r="B85" s="2"/>
    </row>
    <row r="86" ht="15.75" customHeight="1">
      <c r="A86" s="2"/>
      <c r="B86" s="2"/>
    </row>
    <row r="87" ht="15.75" customHeight="1">
      <c r="A87" s="2"/>
      <c r="B87" s="2"/>
    </row>
    <row r="88" ht="15.75" customHeight="1">
      <c r="A88" s="2"/>
      <c r="B88" s="2"/>
    </row>
    <row r="89" ht="15.75" customHeight="1">
      <c r="A89" s="2"/>
      <c r="B89" s="2"/>
    </row>
    <row r="90" ht="15.75" customHeight="1">
      <c r="A90" s="2"/>
      <c r="B90" s="2"/>
    </row>
    <row r="91" ht="15.75" customHeight="1">
      <c r="A91" s="2"/>
      <c r="B91" s="2"/>
    </row>
    <row r="92" ht="15.75" customHeight="1">
      <c r="A92" s="2"/>
      <c r="B92" s="2"/>
    </row>
    <row r="93" ht="15.75" customHeight="1">
      <c r="A93" s="2"/>
      <c r="B93" s="2"/>
    </row>
    <row r="94" ht="15.75" customHeight="1">
      <c r="A94" s="2"/>
      <c r="B94" s="2"/>
    </row>
    <row r="95" ht="15.75" customHeight="1">
      <c r="A95" s="2"/>
      <c r="B95" s="2"/>
    </row>
    <row r="96" ht="15.75" customHeight="1">
      <c r="A96" s="2"/>
      <c r="B96" s="2"/>
    </row>
    <row r="97" ht="15.75" customHeight="1">
      <c r="A97" s="2"/>
      <c r="B97" s="2"/>
    </row>
    <row r="98" ht="15.75" customHeight="1">
      <c r="A98" s="2"/>
      <c r="B98" s="2"/>
    </row>
    <row r="99" ht="15.75" customHeight="1">
      <c r="A99" s="2"/>
      <c r="B99" s="2"/>
    </row>
    <row r="100" ht="15.75" customHeight="1">
      <c r="A100" s="2"/>
      <c r="B100" s="2"/>
    </row>
    <row r="101" ht="15.75" customHeight="1">
      <c r="A101" s="2"/>
      <c r="B101" s="2"/>
    </row>
    <row r="102" ht="15.75" customHeight="1">
      <c r="A102" s="2"/>
      <c r="B102" s="2"/>
    </row>
    <row r="103" ht="15.75" customHeight="1">
      <c r="A103" s="2"/>
      <c r="B103" s="2"/>
    </row>
    <row r="104" ht="15.75" customHeight="1">
      <c r="A104" s="2"/>
      <c r="B104" s="2"/>
    </row>
    <row r="105" ht="15.75" customHeight="1">
      <c r="A105" s="2"/>
      <c r="B105" s="2"/>
    </row>
    <row r="106" ht="15.75" customHeight="1">
      <c r="A106" s="2"/>
      <c r="B106" s="2"/>
    </row>
    <row r="107" ht="15.75" customHeight="1">
      <c r="A107" s="2"/>
      <c r="B107" s="2"/>
    </row>
    <row r="108" ht="15.75" customHeight="1">
      <c r="A108" s="2"/>
      <c r="B108" s="2"/>
    </row>
    <row r="109" ht="15.75" customHeight="1">
      <c r="A109" s="2"/>
      <c r="B109" s="2"/>
    </row>
    <row r="110" ht="15.75" customHeight="1">
      <c r="A110" s="2"/>
      <c r="B110" s="2"/>
    </row>
    <row r="111" ht="15.75" customHeight="1">
      <c r="A111" s="2"/>
      <c r="B111" s="2"/>
    </row>
    <row r="112" ht="15.75" customHeight="1">
      <c r="A112" s="2"/>
      <c r="B112" s="2"/>
    </row>
    <row r="113" ht="15.75" customHeight="1">
      <c r="A113" s="2"/>
      <c r="B113" s="2"/>
    </row>
    <row r="114" ht="15.75" customHeight="1">
      <c r="A114" s="2"/>
      <c r="B114" s="2"/>
    </row>
    <row r="115" ht="15.75" customHeight="1">
      <c r="A115" s="2"/>
      <c r="B115" s="2"/>
    </row>
    <row r="116" ht="15.75" customHeight="1">
      <c r="A116" s="2"/>
      <c r="B116" s="2"/>
    </row>
    <row r="117" ht="15.75" customHeight="1">
      <c r="A117" s="2"/>
      <c r="B117" s="2"/>
    </row>
    <row r="118" ht="15.75" customHeight="1">
      <c r="A118" s="2"/>
      <c r="B118" s="2"/>
    </row>
    <row r="119" ht="15.75" customHeight="1">
      <c r="A119" s="2"/>
      <c r="B119" s="2"/>
    </row>
    <row r="120" ht="15.75" customHeight="1">
      <c r="A120" s="2"/>
      <c r="B120" s="2"/>
    </row>
    <row r="121" ht="15.75" customHeight="1">
      <c r="A121" s="2"/>
      <c r="B121" s="2"/>
    </row>
    <row r="122" ht="15.75" customHeight="1">
      <c r="A122" s="2"/>
      <c r="B122" s="2"/>
    </row>
    <row r="123" ht="15.75" customHeight="1">
      <c r="A123" s="2"/>
      <c r="B123" s="2"/>
    </row>
    <row r="124" ht="15.75" customHeight="1">
      <c r="A124" s="2"/>
      <c r="B124" s="2"/>
    </row>
    <row r="125" ht="15.75" customHeight="1">
      <c r="A125" s="2"/>
      <c r="B125" s="2"/>
    </row>
    <row r="126" ht="15.75" customHeight="1">
      <c r="A126" s="2"/>
      <c r="B126" s="2"/>
    </row>
    <row r="127" ht="15.75" customHeight="1">
      <c r="A127" s="2"/>
      <c r="B127" s="2"/>
    </row>
    <row r="128" ht="15.75" customHeight="1">
      <c r="A128" s="2"/>
      <c r="B128" s="2"/>
    </row>
    <row r="129" ht="15.75" customHeight="1">
      <c r="A129" s="2"/>
      <c r="B129" s="2"/>
    </row>
    <row r="130" ht="15.75" customHeight="1">
      <c r="A130" s="2"/>
      <c r="B130" s="2"/>
    </row>
    <row r="131" ht="15.75" customHeight="1">
      <c r="A131" s="2"/>
      <c r="B131" s="2"/>
    </row>
    <row r="132" ht="15.75" customHeight="1">
      <c r="A132" s="2"/>
      <c r="B132" s="2"/>
    </row>
    <row r="133" ht="15.75" customHeight="1">
      <c r="A133" s="2"/>
      <c r="B133" s="2"/>
    </row>
    <row r="134" ht="15.75" customHeight="1">
      <c r="A134" s="2"/>
      <c r="B134" s="2"/>
    </row>
    <row r="135" ht="15.75" customHeight="1">
      <c r="A135" s="2"/>
      <c r="B135" s="2"/>
    </row>
    <row r="136" ht="15.75" customHeight="1">
      <c r="A136" s="2"/>
      <c r="B136" s="2"/>
    </row>
    <row r="137" ht="15.75" customHeight="1">
      <c r="A137" s="2"/>
      <c r="B137" s="2"/>
    </row>
    <row r="138" ht="15.75" customHeight="1">
      <c r="A138" s="2"/>
      <c r="B138" s="2"/>
    </row>
    <row r="139" ht="15.75" customHeight="1">
      <c r="A139" s="2"/>
      <c r="B139" s="2"/>
    </row>
    <row r="140" ht="15.75" customHeight="1">
      <c r="A140" s="2"/>
      <c r="B140" s="2"/>
    </row>
    <row r="141" ht="15.75" customHeight="1">
      <c r="A141" s="2"/>
      <c r="B141" s="2"/>
    </row>
    <row r="142" ht="15.75" customHeight="1">
      <c r="A142" s="2"/>
      <c r="B142" s="2"/>
    </row>
    <row r="143" ht="15.75" customHeight="1">
      <c r="A143" s="2"/>
      <c r="B143" s="2"/>
    </row>
    <row r="144" ht="15.75" customHeight="1">
      <c r="A144" s="2"/>
      <c r="B144" s="2"/>
    </row>
    <row r="145" ht="15.75" customHeight="1">
      <c r="A145" s="2"/>
      <c r="B145" s="2"/>
    </row>
    <row r="146" ht="15.75" customHeight="1">
      <c r="A146" s="2"/>
      <c r="B146" s="2"/>
    </row>
    <row r="147" ht="15.75" customHeight="1">
      <c r="A147" s="2"/>
      <c r="B147" s="2"/>
    </row>
    <row r="148" ht="15.75" customHeight="1">
      <c r="A148" s="2"/>
      <c r="B148" s="2"/>
    </row>
    <row r="149" ht="15.75" customHeight="1">
      <c r="A149" s="2"/>
      <c r="B149" s="2"/>
    </row>
    <row r="150" ht="15.75" customHeight="1">
      <c r="A150" s="2"/>
      <c r="B150" s="2"/>
    </row>
    <row r="151" ht="15.75" customHeight="1">
      <c r="A151" s="2"/>
      <c r="B151" s="2"/>
    </row>
    <row r="152" ht="15.75" customHeight="1">
      <c r="A152" s="2"/>
      <c r="B152" s="2"/>
    </row>
    <row r="153" ht="15.75" customHeight="1">
      <c r="A153" s="2"/>
      <c r="B153" s="2"/>
    </row>
    <row r="154" ht="15.75" customHeight="1">
      <c r="A154" s="2"/>
      <c r="B154" s="2"/>
    </row>
    <row r="155" ht="15.75" customHeight="1">
      <c r="A155" s="2"/>
      <c r="B155" s="2"/>
    </row>
    <row r="156" ht="15.75" customHeight="1">
      <c r="A156" s="2"/>
      <c r="B156" s="2"/>
    </row>
    <row r="157" ht="15.75" customHeight="1">
      <c r="A157" s="2"/>
      <c r="B157" s="2"/>
    </row>
    <row r="158" ht="15.75" customHeight="1">
      <c r="A158" s="2"/>
      <c r="B158" s="2"/>
    </row>
    <row r="159" ht="15.75" customHeight="1">
      <c r="A159" s="2"/>
      <c r="B159" s="2"/>
    </row>
    <row r="160" ht="15.75" customHeight="1">
      <c r="A160" s="2"/>
      <c r="B160" s="2"/>
    </row>
    <row r="161" ht="15.75" customHeight="1">
      <c r="A161" s="2"/>
      <c r="B161" s="2"/>
    </row>
    <row r="162" ht="15.75" customHeight="1">
      <c r="A162" s="2"/>
      <c r="B162" s="2"/>
    </row>
    <row r="163" ht="15.75" customHeight="1">
      <c r="A163" s="2"/>
      <c r="B163" s="2"/>
    </row>
    <row r="164" ht="15.75" customHeight="1">
      <c r="A164" s="2"/>
      <c r="B164" s="2"/>
    </row>
    <row r="165" ht="15.75" customHeight="1">
      <c r="A165" s="2"/>
      <c r="B165" s="2"/>
    </row>
    <row r="166" ht="15.75" customHeight="1">
      <c r="A166" s="2"/>
      <c r="B166" s="2"/>
    </row>
    <row r="167" ht="15.75" customHeight="1">
      <c r="A167" s="2"/>
      <c r="B167" s="2"/>
    </row>
    <row r="168" ht="15.75" customHeight="1">
      <c r="A168" s="2"/>
      <c r="B168" s="2"/>
    </row>
    <row r="169" ht="15.75" customHeight="1">
      <c r="A169" s="2"/>
      <c r="B169" s="2"/>
    </row>
    <row r="170" ht="15.75" customHeight="1">
      <c r="A170" s="2"/>
      <c r="B170" s="2"/>
    </row>
    <row r="171" ht="15.75" customHeight="1">
      <c r="A171" s="2"/>
      <c r="B171" s="2"/>
    </row>
    <row r="172" ht="15.75" customHeight="1">
      <c r="A172" s="2"/>
      <c r="B172" s="2"/>
    </row>
    <row r="173" ht="15.75" customHeight="1">
      <c r="A173" s="2"/>
      <c r="B173" s="2"/>
    </row>
    <row r="174" ht="15.75" customHeight="1">
      <c r="A174" s="2"/>
      <c r="B174" s="2"/>
    </row>
    <row r="175" ht="15.75" customHeight="1">
      <c r="A175" s="2"/>
      <c r="B175" s="2"/>
    </row>
    <row r="176" ht="15.75" customHeight="1">
      <c r="A176" s="2"/>
      <c r="B176" s="2"/>
    </row>
    <row r="177" ht="15.75" customHeight="1">
      <c r="A177" s="2"/>
      <c r="B177" s="2"/>
    </row>
    <row r="178" ht="15.75" customHeight="1">
      <c r="A178" s="2"/>
      <c r="B178" s="2"/>
    </row>
    <row r="179" ht="15.75" customHeight="1">
      <c r="A179" s="2"/>
      <c r="B179" s="2"/>
    </row>
    <row r="180" ht="15.75" customHeight="1">
      <c r="A180" s="2"/>
      <c r="B180" s="2"/>
    </row>
    <row r="181" ht="15.75" customHeight="1">
      <c r="A181" s="2"/>
      <c r="B181" s="2"/>
    </row>
    <row r="182" ht="15.75" customHeight="1">
      <c r="A182" s="2"/>
      <c r="B182" s="2"/>
    </row>
    <row r="183" ht="15.75" customHeight="1">
      <c r="A183" s="2"/>
      <c r="B183" s="2"/>
    </row>
    <row r="184" ht="15.75" customHeight="1">
      <c r="A184" s="2"/>
      <c r="B184" s="2"/>
    </row>
    <row r="185" ht="15.75" customHeight="1">
      <c r="A185" s="2"/>
      <c r="B185" s="2"/>
    </row>
    <row r="186" ht="15.75" customHeight="1">
      <c r="A186" s="2"/>
      <c r="B186" s="2"/>
    </row>
    <row r="187" ht="15.75" customHeight="1">
      <c r="A187" s="2"/>
      <c r="B187" s="2"/>
    </row>
    <row r="188" ht="15.75" customHeight="1">
      <c r="A188" s="2"/>
      <c r="B188" s="2"/>
    </row>
    <row r="189" ht="15.75" customHeight="1">
      <c r="A189" s="2"/>
      <c r="B189" s="2"/>
    </row>
    <row r="190" ht="15.75" customHeight="1">
      <c r="A190" s="2"/>
      <c r="B190" s="2"/>
    </row>
    <row r="191" ht="15.75" customHeight="1">
      <c r="A191" s="2"/>
      <c r="B191" s="2"/>
    </row>
    <row r="192" ht="15.75" customHeight="1">
      <c r="A192" s="2"/>
      <c r="B192" s="2"/>
    </row>
    <row r="193" ht="15.75" customHeight="1">
      <c r="A193" s="2"/>
      <c r="B193" s="2"/>
    </row>
    <row r="194" ht="15.75" customHeight="1">
      <c r="A194" s="2"/>
      <c r="B194" s="2"/>
    </row>
    <row r="195" ht="15.75" customHeight="1">
      <c r="A195" s="2"/>
      <c r="B195" s="2"/>
    </row>
    <row r="196" ht="15.75" customHeight="1">
      <c r="A196" s="2"/>
      <c r="B196" s="2"/>
    </row>
    <row r="197" ht="15.75" customHeight="1">
      <c r="A197" s="2"/>
      <c r="B197" s="2"/>
    </row>
    <row r="198" ht="15.75" customHeight="1">
      <c r="A198" s="2"/>
      <c r="B198" s="2"/>
    </row>
    <row r="199" ht="15.75" customHeight="1">
      <c r="A199" s="2"/>
      <c r="B199" s="2"/>
    </row>
    <row r="200" ht="15.75" customHeight="1">
      <c r="A200" s="2"/>
      <c r="B200" s="2"/>
    </row>
    <row r="201" ht="15.75" customHeight="1">
      <c r="A201" s="2"/>
      <c r="B201" s="2"/>
    </row>
    <row r="202" ht="15.75" customHeight="1">
      <c r="A202" s="2"/>
      <c r="B202" s="2"/>
    </row>
    <row r="203" ht="15.75" customHeight="1">
      <c r="A203" s="2"/>
      <c r="B203" s="2"/>
    </row>
    <row r="204" ht="15.75" customHeight="1">
      <c r="A204" s="2"/>
      <c r="B204" s="2"/>
    </row>
    <row r="205" ht="15.75" customHeight="1">
      <c r="A205" s="2"/>
      <c r="B205" s="2"/>
    </row>
    <row r="206" ht="15.75" customHeight="1">
      <c r="A206" s="2"/>
      <c r="B206" s="2"/>
    </row>
    <row r="207" ht="15.75" customHeight="1">
      <c r="A207" s="2"/>
      <c r="B207" s="2"/>
    </row>
    <row r="208" ht="15.75" customHeight="1">
      <c r="A208" s="2"/>
      <c r="B208" s="2"/>
    </row>
    <row r="209" ht="15.75" customHeight="1">
      <c r="A209" s="2"/>
      <c r="B209" s="2"/>
    </row>
    <row r="210" ht="15.75" customHeight="1">
      <c r="A210" s="2"/>
      <c r="B210" s="2"/>
    </row>
    <row r="211" ht="15.75" customHeight="1">
      <c r="A211" s="2"/>
      <c r="B211" s="2"/>
    </row>
    <row r="212" ht="15.75" customHeight="1">
      <c r="A212" s="2"/>
      <c r="B212" s="2"/>
    </row>
    <row r="213" ht="15.75" customHeight="1">
      <c r="A213" s="2"/>
      <c r="B213" s="2"/>
    </row>
    <row r="214" ht="15.75" customHeight="1">
      <c r="A214" s="2"/>
      <c r="B214" s="2"/>
    </row>
    <row r="215" ht="15.75" customHeight="1">
      <c r="A215" s="2"/>
      <c r="B215" s="2"/>
    </row>
    <row r="216" ht="15.75" customHeight="1">
      <c r="A216" s="2"/>
      <c r="B216" s="2"/>
    </row>
    <row r="217" ht="15.75" customHeight="1">
      <c r="A217" s="2"/>
      <c r="B217" s="2"/>
    </row>
    <row r="218" ht="15.75" customHeight="1">
      <c r="A218" s="2"/>
      <c r="B218" s="2"/>
    </row>
    <row r="219" ht="15.75" customHeight="1">
      <c r="A219" s="2"/>
      <c r="B219" s="2"/>
    </row>
    <row r="220" ht="15.75" customHeight="1">
      <c r="A220" s="2"/>
      <c r="B220" s="2"/>
    </row>
    <row r="221" ht="15.75" customHeight="1">
      <c r="A221" s="2"/>
      <c r="B221" s="2"/>
    </row>
    <row r="222" ht="15.75" customHeight="1">
      <c r="A222" s="2"/>
      <c r="B222" s="2"/>
    </row>
    <row r="223" ht="15.75" customHeight="1">
      <c r="A223" s="2"/>
      <c r="B223" s="2"/>
    </row>
    <row r="224" ht="15.75" customHeight="1">
      <c r="A224" s="2"/>
      <c r="B224" s="2"/>
    </row>
    <row r="225" ht="15.75" customHeight="1">
      <c r="A225" s="2"/>
      <c r="B225" s="2"/>
    </row>
    <row r="226" ht="15.75" customHeight="1">
      <c r="A226" s="2"/>
      <c r="B226" s="2"/>
    </row>
    <row r="227" ht="15.75" customHeight="1">
      <c r="A227" s="2"/>
      <c r="B227" s="2"/>
    </row>
    <row r="228" ht="15.75" customHeight="1">
      <c r="A228" s="2"/>
      <c r="B228" s="2"/>
    </row>
    <row r="229" ht="15.75" customHeight="1">
      <c r="A229" s="2"/>
      <c r="B229" s="2"/>
    </row>
    <row r="230" ht="15.75" customHeight="1">
      <c r="A230" s="2"/>
      <c r="B230" s="2"/>
    </row>
    <row r="231" ht="15.75" customHeight="1">
      <c r="A231" s="2"/>
      <c r="B231" s="2"/>
    </row>
    <row r="232" ht="15.75" customHeight="1">
      <c r="A232" s="2"/>
      <c r="B232" s="2"/>
    </row>
    <row r="233" ht="15.75" customHeight="1">
      <c r="A233" s="2"/>
      <c r="B233" s="2"/>
    </row>
    <row r="234" ht="15.75" customHeight="1">
      <c r="A234" s="2"/>
      <c r="B234" s="2"/>
    </row>
    <row r="235" ht="15.75" customHeight="1">
      <c r="A235" s="2"/>
      <c r="B235" s="2"/>
    </row>
    <row r="236" ht="15.75" customHeight="1">
      <c r="A236" s="2"/>
      <c r="B236" s="2"/>
    </row>
    <row r="237" ht="15.75" customHeight="1">
      <c r="A237" s="2"/>
      <c r="B237" s="2"/>
    </row>
    <row r="238" ht="15.75" customHeight="1">
      <c r="A238" s="2"/>
      <c r="B238" s="2"/>
    </row>
    <row r="239" ht="15.75" customHeight="1">
      <c r="A239" s="2"/>
      <c r="B239" s="2"/>
    </row>
    <row r="240" ht="15.75" customHeight="1">
      <c r="A240" s="2"/>
      <c r="B240" s="2"/>
    </row>
    <row r="241" ht="15.75" customHeight="1">
      <c r="A241" s="2"/>
      <c r="B241" s="2"/>
    </row>
    <row r="242" ht="15.75" customHeight="1">
      <c r="A242" s="2"/>
      <c r="B242" s="2"/>
    </row>
    <row r="243" ht="15.75" customHeight="1">
      <c r="A243" s="2"/>
      <c r="B243" s="2"/>
    </row>
    <row r="244" ht="15.75" customHeight="1">
      <c r="A244" s="2"/>
      <c r="B244" s="2"/>
    </row>
    <row r="245" ht="15.75" customHeight="1">
      <c r="A245" s="2"/>
      <c r="B245" s="2"/>
    </row>
    <row r="246" ht="15.75" customHeight="1">
      <c r="A246" s="2"/>
      <c r="B246" s="2"/>
    </row>
    <row r="247" ht="15.75" customHeight="1">
      <c r="A247" s="2"/>
      <c r="B247" s="2"/>
    </row>
    <row r="248" ht="15.75" customHeight="1">
      <c r="A248" s="2"/>
      <c r="B248" s="2"/>
    </row>
    <row r="249" ht="15.75" customHeight="1">
      <c r="A249" s="2"/>
      <c r="B249" s="2"/>
    </row>
    <row r="250" ht="15.75" customHeight="1">
      <c r="A250" s="2"/>
      <c r="B250" s="2"/>
    </row>
    <row r="251" ht="15.75" customHeight="1">
      <c r="A251" s="2"/>
      <c r="B251" s="2"/>
    </row>
    <row r="252" ht="15.75" customHeight="1">
      <c r="A252" s="2"/>
      <c r="B252" s="2"/>
    </row>
    <row r="253" ht="15.75" customHeight="1">
      <c r="A253" s="2"/>
      <c r="B253" s="2"/>
    </row>
    <row r="254" ht="15.75" customHeight="1">
      <c r="A254" s="2"/>
      <c r="B254" s="2"/>
    </row>
    <row r="255" ht="15.75" customHeight="1">
      <c r="A255" s="2"/>
      <c r="B255" s="2"/>
    </row>
    <row r="256" ht="15.75" customHeight="1">
      <c r="A256" s="2"/>
      <c r="B256" s="2"/>
    </row>
    <row r="257" ht="15.75" customHeight="1">
      <c r="A257" s="2"/>
      <c r="B257" s="2"/>
    </row>
    <row r="258" ht="15.75" customHeight="1">
      <c r="A258" s="2"/>
      <c r="B258" s="2"/>
    </row>
    <row r="259" ht="15.75" customHeight="1">
      <c r="A259" s="2"/>
      <c r="B259" s="2"/>
    </row>
    <row r="260" ht="15.75" customHeight="1">
      <c r="A260" s="2"/>
      <c r="B260" s="2"/>
    </row>
    <row r="261" ht="15.75" customHeight="1">
      <c r="A261" s="2"/>
      <c r="B261" s="2"/>
    </row>
    <row r="262" ht="15.75" customHeight="1">
      <c r="A262" s="2"/>
      <c r="B262" s="2"/>
    </row>
    <row r="263" ht="15.75" customHeight="1">
      <c r="A263" s="2"/>
      <c r="B263" s="2"/>
    </row>
    <row r="264" ht="15.75" customHeight="1">
      <c r="A264" s="2"/>
      <c r="B264" s="2"/>
    </row>
    <row r="265" ht="15.75" customHeight="1">
      <c r="A265" s="2"/>
      <c r="B265" s="2"/>
    </row>
    <row r="266" ht="15.75" customHeight="1">
      <c r="A266" s="2"/>
      <c r="B266" s="2"/>
    </row>
    <row r="267" ht="15.75" customHeight="1">
      <c r="A267" s="2"/>
      <c r="B267" s="2"/>
    </row>
    <row r="268" ht="15.75" customHeight="1">
      <c r="A268" s="2"/>
      <c r="B268" s="2"/>
    </row>
    <row r="269" ht="15.75" customHeight="1">
      <c r="A269" s="2"/>
      <c r="B269" s="2"/>
    </row>
    <row r="270" ht="15.75" customHeight="1">
      <c r="A270" s="2"/>
      <c r="B270" s="2"/>
    </row>
    <row r="271" ht="15.75" customHeight="1">
      <c r="A271" s="2"/>
      <c r="B271" s="2"/>
    </row>
    <row r="272" ht="15.75" customHeight="1">
      <c r="A272" s="2"/>
      <c r="B272" s="2"/>
    </row>
    <row r="273" ht="15.75" customHeight="1">
      <c r="A273" s="2"/>
      <c r="B273" s="2"/>
    </row>
    <row r="274" ht="15.75" customHeight="1">
      <c r="A274" s="2"/>
      <c r="B274" s="2"/>
    </row>
    <row r="275" ht="15.75" customHeight="1">
      <c r="A275" s="2"/>
      <c r="B275" s="2"/>
    </row>
    <row r="276" ht="15.75" customHeight="1">
      <c r="A276" s="2"/>
      <c r="B276" s="2"/>
    </row>
    <row r="277" ht="15.75" customHeight="1">
      <c r="A277" s="2"/>
      <c r="B277" s="2"/>
    </row>
    <row r="278" ht="15.75" customHeight="1">
      <c r="A278" s="2"/>
      <c r="B278" s="2"/>
    </row>
    <row r="279" ht="15.75" customHeight="1">
      <c r="A279" s="2"/>
      <c r="B279" s="2"/>
    </row>
    <row r="280" ht="15.75" customHeight="1">
      <c r="A280" s="2"/>
      <c r="B280" s="2"/>
    </row>
    <row r="281" ht="15.75" customHeight="1">
      <c r="A281" s="2"/>
      <c r="B281" s="2"/>
    </row>
    <row r="282" ht="15.75" customHeight="1">
      <c r="A282" s="2"/>
      <c r="B282" s="2"/>
    </row>
    <row r="283" ht="15.75" customHeight="1">
      <c r="A283" s="2"/>
      <c r="B283" s="2"/>
    </row>
    <row r="284" ht="15.75" customHeight="1">
      <c r="A284" s="2"/>
      <c r="B284" s="2"/>
    </row>
    <row r="285" ht="15.75" customHeight="1">
      <c r="A285" s="2"/>
      <c r="B285" s="2"/>
    </row>
    <row r="286" ht="15.75" customHeight="1">
      <c r="A286" s="2"/>
      <c r="B286" s="2"/>
    </row>
    <row r="287" ht="15.75" customHeight="1">
      <c r="A287" s="2"/>
      <c r="B287" s="2"/>
    </row>
    <row r="288" ht="15.75" customHeight="1">
      <c r="A288" s="2"/>
      <c r="B288" s="2"/>
    </row>
    <row r="289" ht="15.75" customHeight="1">
      <c r="A289" s="2"/>
      <c r="B289" s="2"/>
    </row>
    <row r="290" ht="15.75" customHeight="1">
      <c r="A290" s="2"/>
      <c r="B290" s="2"/>
    </row>
    <row r="291" ht="15.75" customHeight="1">
      <c r="A291" s="2"/>
      <c r="B291" s="2"/>
    </row>
    <row r="292" ht="15.75" customHeight="1">
      <c r="A292" s="2"/>
      <c r="B292" s="2"/>
    </row>
    <row r="293" ht="15.75" customHeight="1">
      <c r="A293" s="2"/>
      <c r="B293" s="2"/>
    </row>
    <row r="294" ht="15.75" customHeight="1">
      <c r="A294" s="2"/>
      <c r="B294" s="2"/>
    </row>
    <row r="295" ht="15.75" customHeight="1">
      <c r="A295" s="2"/>
      <c r="B295" s="2"/>
    </row>
    <row r="296" ht="15.75" customHeight="1">
      <c r="A296" s="2"/>
      <c r="B296" s="2"/>
    </row>
    <row r="297" ht="15.75" customHeight="1">
      <c r="A297" s="2"/>
      <c r="B297" s="2"/>
    </row>
    <row r="298" ht="15.75" customHeight="1">
      <c r="A298" s="2"/>
      <c r="B298" s="2"/>
    </row>
    <row r="299" ht="15.75" customHeight="1">
      <c r="A299" s="2"/>
      <c r="B299" s="2"/>
    </row>
    <row r="300" ht="15.75" customHeight="1">
      <c r="A300" s="2"/>
      <c r="B300" s="2"/>
    </row>
    <row r="301" ht="15.75" customHeight="1">
      <c r="A301" s="2"/>
      <c r="B301" s="2"/>
    </row>
    <row r="302" ht="15.75" customHeight="1">
      <c r="A302" s="2"/>
      <c r="B302" s="2"/>
    </row>
    <row r="303" ht="15.75" customHeight="1">
      <c r="A303" s="2"/>
      <c r="B303" s="2"/>
    </row>
    <row r="304" ht="15.75" customHeight="1">
      <c r="A304" s="2"/>
      <c r="B304" s="2"/>
    </row>
    <row r="305" ht="15.75" customHeight="1">
      <c r="A305" s="2"/>
      <c r="B305" s="2"/>
    </row>
    <row r="306" ht="15.75" customHeight="1">
      <c r="A306" s="2"/>
      <c r="B306" s="2"/>
    </row>
    <row r="307" ht="15.75" customHeight="1">
      <c r="A307" s="2"/>
      <c r="B307" s="2"/>
    </row>
    <row r="308" ht="15.75" customHeight="1">
      <c r="A308" s="2"/>
      <c r="B308" s="2"/>
    </row>
    <row r="309" ht="15.75" customHeight="1">
      <c r="A309" s="2"/>
      <c r="B309" s="2"/>
    </row>
    <row r="310" ht="15.75" customHeight="1">
      <c r="A310" s="2"/>
      <c r="B310" s="2"/>
    </row>
    <row r="311" ht="15.75" customHeight="1">
      <c r="A311" s="2"/>
      <c r="B311" s="2"/>
    </row>
    <row r="312" ht="15.75" customHeight="1">
      <c r="A312" s="2"/>
      <c r="B312" s="2"/>
    </row>
    <row r="313" ht="15.75" customHeight="1">
      <c r="A313" s="2"/>
      <c r="B313" s="2"/>
    </row>
    <row r="314" ht="15.75" customHeight="1">
      <c r="A314" s="2"/>
      <c r="B314" s="2"/>
    </row>
    <row r="315" ht="15.75" customHeight="1">
      <c r="A315" s="2"/>
      <c r="B315" s="2"/>
    </row>
    <row r="316" ht="15.75" customHeight="1">
      <c r="A316" s="2"/>
      <c r="B316" s="2"/>
    </row>
    <row r="317" ht="15.75" customHeight="1">
      <c r="A317" s="2"/>
      <c r="B317" s="2"/>
    </row>
    <row r="318" ht="15.75" customHeight="1">
      <c r="A318" s="2"/>
      <c r="B318" s="2"/>
    </row>
    <row r="319" ht="15.75" customHeight="1">
      <c r="A319" s="2"/>
      <c r="B319" s="2"/>
    </row>
    <row r="320" ht="15.75" customHeight="1">
      <c r="A320" s="2"/>
      <c r="B320" s="2"/>
    </row>
    <row r="321" ht="15.75" customHeight="1">
      <c r="A321" s="2"/>
      <c r="B321" s="2"/>
    </row>
    <row r="322" ht="15.75" customHeight="1">
      <c r="A322" s="2"/>
      <c r="B322" s="2"/>
    </row>
    <row r="323" ht="15.75" customHeight="1">
      <c r="A323" s="2"/>
      <c r="B323" s="2"/>
    </row>
    <row r="324" ht="15.75" customHeight="1">
      <c r="A324" s="2"/>
      <c r="B324" s="2"/>
    </row>
    <row r="325" ht="15.75" customHeight="1">
      <c r="A325" s="2"/>
      <c r="B325" s="2"/>
    </row>
    <row r="326" ht="15.75" customHeight="1">
      <c r="A326" s="2"/>
      <c r="B326" s="2"/>
    </row>
    <row r="327" ht="15.75" customHeight="1">
      <c r="A327" s="2"/>
      <c r="B327" s="2"/>
    </row>
    <row r="328" ht="15.75" customHeight="1">
      <c r="A328" s="2"/>
      <c r="B328" s="2"/>
    </row>
    <row r="329" ht="15.75" customHeight="1">
      <c r="A329" s="2"/>
      <c r="B329" s="2"/>
    </row>
    <row r="330" ht="15.75" customHeight="1">
      <c r="A330" s="2"/>
      <c r="B330" s="2"/>
    </row>
    <row r="331" ht="15.75" customHeight="1">
      <c r="A331" s="2"/>
      <c r="B331" s="2"/>
    </row>
    <row r="332" ht="15.75" customHeight="1">
      <c r="A332" s="2"/>
      <c r="B332" s="2"/>
    </row>
    <row r="333" ht="15.75" customHeight="1">
      <c r="A333" s="2"/>
      <c r="B333" s="2"/>
    </row>
    <row r="334" ht="15.75" customHeight="1">
      <c r="A334" s="2"/>
      <c r="B334" s="2"/>
    </row>
    <row r="335" ht="15.75" customHeight="1">
      <c r="A335" s="2"/>
      <c r="B335" s="2"/>
    </row>
    <row r="336" ht="15.75" customHeight="1">
      <c r="A336" s="2"/>
      <c r="B336" s="2"/>
    </row>
    <row r="337" ht="15.75" customHeight="1">
      <c r="A337" s="2"/>
      <c r="B337" s="2"/>
    </row>
    <row r="338" ht="15.75" customHeight="1">
      <c r="A338" s="2"/>
      <c r="B338" s="2"/>
    </row>
    <row r="339" ht="15.75" customHeight="1">
      <c r="A339" s="2"/>
      <c r="B339" s="2"/>
    </row>
    <row r="340" ht="15.75" customHeight="1">
      <c r="A340" s="2"/>
      <c r="B340" s="2"/>
    </row>
    <row r="341" ht="15.75" customHeight="1">
      <c r="A341" s="2"/>
      <c r="B341" s="2"/>
    </row>
    <row r="342" ht="15.75" customHeight="1">
      <c r="A342" s="2"/>
      <c r="B342" s="2"/>
    </row>
    <row r="343" ht="15.75" customHeight="1">
      <c r="A343" s="2"/>
      <c r="B343" s="2"/>
    </row>
    <row r="344" ht="15.75" customHeight="1">
      <c r="A344" s="2"/>
      <c r="B344" s="2"/>
    </row>
    <row r="345" ht="15.75" customHeight="1">
      <c r="A345" s="2"/>
      <c r="B345" s="2"/>
    </row>
    <row r="346" ht="15.75" customHeight="1">
      <c r="A346" s="2"/>
      <c r="B346" s="2"/>
    </row>
    <row r="347" ht="15.75" customHeight="1">
      <c r="A347" s="2"/>
      <c r="B347" s="2"/>
    </row>
    <row r="348" ht="15.75" customHeight="1">
      <c r="A348" s="2"/>
      <c r="B348" s="2"/>
    </row>
    <row r="349" ht="15.75" customHeight="1">
      <c r="A349" s="2"/>
      <c r="B349" s="2"/>
    </row>
    <row r="350" ht="15.75" customHeight="1">
      <c r="A350" s="2"/>
      <c r="B350" s="2"/>
    </row>
    <row r="351" ht="15.75" customHeight="1">
      <c r="A351" s="2"/>
      <c r="B351" s="2"/>
    </row>
    <row r="352" ht="15.75" customHeight="1">
      <c r="A352" s="2"/>
      <c r="B352" s="2"/>
    </row>
    <row r="353" ht="15.75" customHeight="1">
      <c r="A353" s="2"/>
      <c r="B353" s="2"/>
    </row>
    <row r="354" ht="15.75" customHeight="1">
      <c r="A354" s="2"/>
      <c r="B354" s="2"/>
    </row>
    <row r="355" ht="15.75" customHeight="1">
      <c r="A355" s="2"/>
      <c r="B355" s="2"/>
    </row>
    <row r="356" ht="15.75" customHeight="1">
      <c r="A356" s="2"/>
      <c r="B356" s="2"/>
    </row>
    <row r="357" ht="15.75" customHeight="1">
      <c r="A357" s="2"/>
      <c r="B357" s="2"/>
    </row>
    <row r="358" ht="15.75" customHeight="1">
      <c r="A358" s="2"/>
      <c r="B358" s="2"/>
    </row>
    <row r="359" ht="15.75" customHeight="1">
      <c r="A359" s="2"/>
      <c r="B359" s="2"/>
    </row>
    <row r="360" ht="15.75" customHeight="1">
      <c r="A360" s="2"/>
      <c r="B360" s="2"/>
    </row>
    <row r="361" ht="15.75" customHeight="1">
      <c r="A361" s="2"/>
      <c r="B361" s="2"/>
    </row>
    <row r="362" ht="15.75" customHeight="1">
      <c r="A362" s="2"/>
      <c r="B362" s="2"/>
    </row>
    <row r="363" ht="15.75" customHeight="1">
      <c r="A363" s="2"/>
      <c r="B363" s="2"/>
    </row>
    <row r="364" ht="15.75" customHeight="1">
      <c r="A364" s="2"/>
      <c r="B364" s="2"/>
    </row>
    <row r="365" ht="15.75" customHeight="1">
      <c r="A365" s="2"/>
      <c r="B365" s="2"/>
    </row>
    <row r="366" ht="15.75" customHeight="1">
      <c r="A366" s="2"/>
      <c r="B366" s="2"/>
    </row>
    <row r="367" ht="15.75" customHeight="1">
      <c r="A367" s="2"/>
      <c r="B367" s="2"/>
    </row>
    <row r="368" ht="15.75" customHeight="1">
      <c r="A368" s="2"/>
      <c r="B368" s="2"/>
    </row>
    <row r="369" ht="15.75" customHeight="1">
      <c r="A369" s="2"/>
      <c r="B369" s="2"/>
    </row>
    <row r="370" ht="15.75" customHeight="1">
      <c r="A370" s="2"/>
      <c r="B370" s="2"/>
    </row>
    <row r="371" ht="15.75" customHeight="1">
      <c r="A371" s="2"/>
      <c r="B371" s="2"/>
    </row>
    <row r="372" ht="15.75" customHeight="1">
      <c r="A372" s="2"/>
      <c r="B372" s="2"/>
    </row>
    <row r="373" ht="15.75" customHeight="1">
      <c r="A373" s="2"/>
      <c r="B373" s="2"/>
    </row>
    <row r="374" ht="15.75" customHeight="1">
      <c r="A374" s="2"/>
      <c r="B374" s="2"/>
    </row>
    <row r="375" ht="15.75" customHeight="1">
      <c r="A375" s="2"/>
      <c r="B375" s="2"/>
    </row>
    <row r="376" ht="15.75" customHeight="1">
      <c r="A376" s="2"/>
      <c r="B376" s="2"/>
    </row>
    <row r="377" ht="15.75" customHeight="1">
      <c r="A377" s="2"/>
      <c r="B377" s="2"/>
    </row>
    <row r="378" ht="15.75" customHeight="1">
      <c r="A378" s="2"/>
      <c r="B378" s="2"/>
    </row>
    <row r="379" ht="15.75" customHeight="1">
      <c r="A379" s="2"/>
      <c r="B379" s="2"/>
    </row>
    <row r="380" ht="15.75" customHeight="1">
      <c r="A380" s="2"/>
      <c r="B380" s="2"/>
    </row>
    <row r="381" ht="15.75" customHeight="1">
      <c r="A381" s="2"/>
      <c r="B381" s="2"/>
    </row>
    <row r="382" ht="15.75" customHeight="1">
      <c r="A382" s="2"/>
      <c r="B382" s="2"/>
    </row>
    <row r="383" ht="15.75" customHeight="1">
      <c r="A383" s="2"/>
      <c r="B383" s="2"/>
    </row>
    <row r="384" ht="15.75" customHeight="1">
      <c r="A384" s="2"/>
      <c r="B384" s="2"/>
    </row>
    <row r="385" ht="15.75" customHeight="1">
      <c r="A385" s="2"/>
      <c r="B385" s="2"/>
    </row>
    <row r="386" ht="15.75" customHeight="1">
      <c r="A386" s="2"/>
      <c r="B386" s="2"/>
    </row>
    <row r="387" ht="15.75" customHeight="1">
      <c r="A387" s="2"/>
      <c r="B387" s="2"/>
    </row>
    <row r="388" ht="15.75" customHeight="1">
      <c r="A388" s="2"/>
      <c r="B388" s="2"/>
    </row>
    <row r="389" ht="15.75" customHeight="1">
      <c r="A389" s="2"/>
      <c r="B389" s="2"/>
    </row>
    <row r="390" ht="15.75" customHeight="1">
      <c r="A390" s="2"/>
      <c r="B390" s="2"/>
    </row>
    <row r="391" ht="15.75" customHeight="1">
      <c r="A391" s="2"/>
      <c r="B391" s="2"/>
    </row>
    <row r="392" ht="15.75" customHeight="1">
      <c r="A392" s="2"/>
      <c r="B392" s="2"/>
    </row>
    <row r="393" ht="15.75" customHeight="1">
      <c r="A393" s="2"/>
      <c r="B393" s="2"/>
    </row>
    <row r="394" ht="15.75" customHeight="1">
      <c r="A394" s="2"/>
      <c r="B394" s="2"/>
    </row>
    <row r="395" ht="15.75" customHeight="1">
      <c r="A395" s="2"/>
      <c r="B395" s="2"/>
    </row>
    <row r="396" ht="15.75" customHeight="1">
      <c r="A396" s="2"/>
      <c r="B396" s="2"/>
    </row>
    <row r="397" ht="15.75" customHeight="1">
      <c r="A397" s="2"/>
      <c r="B397" s="2"/>
    </row>
    <row r="398" ht="15.75" customHeight="1">
      <c r="A398" s="2"/>
      <c r="B398" s="2"/>
    </row>
    <row r="399" ht="15.75" customHeight="1">
      <c r="A399" s="2"/>
      <c r="B399" s="2"/>
    </row>
    <row r="400" ht="15.75" customHeight="1">
      <c r="A400" s="2"/>
      <c r="B400" s="2"/>
    </row>
    <row r="401" ht="15.75" customHeight="1">
      <c r="A401" s="2"/>
      <c r="B401" s="2"/>
    </row>
    <row r="402" ht="15.75" customHeight="1">
      <c r="A402" s="2"/>
      <c r="B402" s="2"/>
    </row>
    <row r="403" ht="15.75" customHeight="1">
      <c r="A403" s="2"/>
      <c r="B403" s="2"/>
    </row>
    <row r="404" ht="15.75" customHeight="1">
      <c r="A404" s="2"/>
      <c r="B404" s="2"/>
    </row>
    <row r="405" ht="15.75" customHeight="1">
      <c r="A405" s="2"/>
      <c r="B405" s="2"/>
    </row>
    <row r="406" ht="15.75" customHeight="1">
      <c r="A406" s="2"/>
      <c r="B406" s="2"/>
    </row>
    <row r="407" ht="15.75" customHeight="1">
      <c r="A407" s="2"/>
      <c r="B407" s="2"/>
    </row>
    <row r="408" ht="15.75" customHeight="1">
      <c r="A408" s="2"/>
      <c r="B408" s="2"/>
    </row>
    <row r="409" ht="15.75" customHeight="1">
      <c r="A409" s="2"/>
      <c r="B409" s="2"/>
    </row>
    <row r="410" ht="15.75" customHeight="1">
      <c r="A410" s="2"/>
      <c r="B410" s="2"/>
    </row>
    <row r="411" ht="15.75" customHeight="1">
      <c r="A411" s="2"/>
      <c r="B411" s="2"/>
    </row>
    <row r="412" ht="15.75" customHeight="1">
      <c r="A412" s="2"/>
      <c r="B412" s="2"/>
    </row>
    <row r="413" ht="15.75" customHeight="1">
      <c r="A413" s="2"/>
      <c r="B413" s="2"/>
    </row>
    <row r="414" ht="15.75" customHeight="1">
      <c r="A414" s="2"/>
      <c r="B414" s="2"/>
    </row>
    <row r="415" ht="15.75" customHeight="1">
      <c r="A415" s="2"/>
      <c r="B415" s="2"/>
    </row>
    <row r="416" ht="15.75" customHeight="1">
      <c r="A416" s="2"/>
      <c r="B416" s="2"/>
    </row>
    <row r="417" ht="15.75" customHeight="1">
      <c r="A417" s="2"/>
      <c r="B417" s="2"/>
    </row>
    <row r="418" ht="15.75" customHeight="1">
      <c r="A418" s="2"/>
      <c r="B418" s="2"/>
    </row>
    <row r="419" ht="15.75" customHeight="1">
      <c r="A419" s="2"/>
      <c r="B419" s="2"/>
    </row>
    <row r="420" ht="15.75" customHeight="1">
      <c r="A420" s="2"/>
      <c r="B420" s="2"/>
    </row>
    <row r="421" ht="15.75" customHeight="1">
      <c r="A421" s="2"/>
      <c r="B421" s="2"/>
    </row>
    <row r="422" ht="15.75" customHeight="1">
      <c r="A422" s="2"/>
      <c r="B422" s="2"/>
    </row>
    <row r="423" ht="15.75" customHeight="1">
      <c r="A423" s="2"/>
      <c r="B423" s="2"/>
    </row>
    <row r="424" ht="15.75" customHeight="1">
      <c r="A424" s="2"/>
      <c r="B424" s="2"/>
    </row>
    <row r="425" ht="15.75" customHeight="1">
      <c r="A425" s="2"/>
      <c r="B425" s="2"/>
    </row>
    <row r="426" ht="15.75" customHeight="1">
      <c r="A426" s="2"/>
      <c r="B426" s="2"/>
    </row>
    <row r="427" ht="15.75" customHeight="1">
      <c r="A427" s="2"/>
      <c r="B427" s="2"/>
    </row>
    <row r="428" ht="15.75" customHeight="1">
      <c r="A428" s="2"/>
      <c r="B428" s="2"/>
    </row>
    <row r="429" ht="15.75" customHeight="1">
      <c r="A429" s="2"/>
      <c r="B429" s="2"/>
    </row>
    <row r="430" ht="15.75" customHeight="1">
      <c r="A430" s="2"/>
      <c r="B430" s="2"/>
    </row>
    <row r="431" ht="15.75" customHeight="1">
      <c r="A431" s="2"/>
      <c r="B431" s="2"/>
    </row>
    <row r="432" ht="15.75" customHeight="1">
      <c r="A432" s="2"/>
      <c r="B432" s="2"/>
    </row>
    <row r="433" ht="15.75" customHeight="1">
      <c r="A433" s="2"/>
      <c r="B433" s="2"/>
    </row>
    <row r="434" ht="15.75" customHeight="1">
      <c r="A434" s="2"/>
      <c r="B434" s="2"/>
    </row>
    <row r="435" ht="15.75" customHeight="1">
      <c r="A435" s="2"/>
      <c r="B435" s="2"/>
    </row>
    <row r="436" ht="15.75" customHeight="1">
      <c r="A436" s="2"/>
      <c r="B436" s="2"/>
    </row>
    <row r="437" ht="15.75" customHeight="1">
      <c r="A437" s="2"/>
      <c r="B437" s="2"/>
    </row>
    <row r="438" ht="15.75" customHeight="1">
      <c r="A438" s="2"/>
      <c r="B438" s="2"/>
    </row>
    <row r="439" ht="15.75" customHeight="1">
      <c r="A439" s="2"/>
      <c r="B439" s="2"/>
    </row>
    <row r="440" ht="15.75" customHeight="1">
      <c r="A440" s="2"/>
      <c r="B440" s="2"/>
    </row>
    <row r="441" ht="15.75" customHeight="1">
      <c r="A441" s="2"/>
      <c r="B441" s="2"/>
    </row>
    <row r="442" ht="15.75" customHeight="1">
      <c r="A442" s="2"/>
      <c r="B442" s="2"/>
    </row>
    <row r="443" ht="15.75" customHeight="1">
      <c r="A443" s="2"/>
      <c r="B443" s="2"/>
    </row>
    <row r="444" ht="15.75" customHeight="1">
      <c r="A444" s="2"/>
      <c r="B444" s="2"/>
    </row>
    <row r="445" ht="15.75" customHeight="1">
      <c r="A445" s="2"/>
      <c r="B445" s="2"/>
    </row>
    <row r="446" ht="15.75" customHeight="1">
      <c r="A446" s="2"/>
      <c r="B446" s="2"/>
    </row>
    <row r="447" ht="15.75" customHeight="1">
      <c r="A447" s="2"/>
      <c r="B447" s="2"/>
    </row>
    <row r="448" ht="15.75" customHeight="1">
      <c r="A448" s="2"/>
      <c r="B448" s="2"/>
    </row>
    <row r="449" ht="15.75" customHeight="1">
      <c r="A449" s="2"/>
      <c r="B449" s="2"/>
    </row>
    <row r="450" ht="15.75" customHeight="1">
      <c r="A450" s="2"/>
      <c r="B450" s="2"/>
    </row>
    <row r="451" ht="15.75" customHeight="1">
      <c r="A451" s="2"/>
      <c r="B451" s="2"/>
    </row>
    <row r="452" ht="15.75" customHeight="1">
      <c r="A452" s="2"/>
      <c r="B452" s="2"/>
    </row>
    <row r="453" ht="15.75" customHeight="1">
      <c r="A453" s="2"/>
      <c r="B453" s="2"/>
    </row>
    <row r="454" ht="15.75" customHeight="1">
      <c r="A454" s="2"/>
      <c r="B454" s="2"/>
    </row>
    <row r="455" ht="15.75" customHeight="1">
      <c r="A455" s="2"/>
      <c r="B455" s="2"/>
    </row>
    <row r="456" ht="15.75" customHeight="1">
      <c r="A456" s="2"/>
      <c r="B456" s="2"/>
    </row>
    <row r="457" ht="15.75" customHeight="1">
      <c r="A457" s="2"/>
      <c r="B457" s="2"/>
    </row>
    <row r="458" ht="15.75" customHeight="1">
      <c r="A458" s="2"/>
      <c r="B458" s="2"/>
    </row>
    <row r="459" ht="15.75" customHeight="1">
      <c r="A459" s="2"/>
      <c r="B459" s="2"/>
    </row>
    <row r="460" ht="15.75" customHeight="1">
      <c r="A460" s="2"/>
      <c r="B460" s="2"/>
    </row>
    <row r="461" ht="15.75" customHeight="1">
      <c r="A461" s="2"/>
      <c r="B461" s="2"/>
    </row>
    <row r="462" ht="15.75" customHeight="1">
      <c r="A462" s="2"/>
      <c r="B462" s="2"/>
    </row>
    <row r="463" ht="15.75" customHeight="1">
      <c r="A463" s="2"/>
      <c r="B463" s="2"/>
    </row>
    <row r="464" ht="15.75" customHeight="1">
      <c r="A464" s="2"/>
      <c r="B464" s="2"/>
    </row>
    <row r="465" ht="15.75" customHeight="1">
      <c r="A465" s="2"/>
      <c r="B465" s="2"/>
    </row>
    <row r="466" ht="15.75" customHeight="1">
      <c r="A466" s="2"/>
      <c r="B466" s="2"/>
    </row>
    <row r="467" ht="15.75" customHeight="1">
      <c r="A467" s="2"/>
      <c r="B467" s="2"/>
    </row>
    <row r="468" ht="15.75" customHeight="1">
      <c r="A468" s="2"/>
      <c r="B468" s="2"/>
    </row>
    <row r="469" ht="15.75" customHeight="1">
      <c r="A469" s="2"/>
      <c r="B469" s="2"/>
    </row>
    <row r="470" ht="15.75" customHeight="1">
      <c r="A470" s="2"/>
      <c r="B470" s="2"/>
    </row>
    <row r="471" ht="15.75" customHeight="1">
      <c r="A471" s="2"/>
      <c r="B471" s="2"/>
    </row>
    <row r="472" ht="15.75" customHeight="1">
      <c r="A472" s="2"/>
      <c r="B472" s="2"/>
    </row>
    <row r="473" ht="15.75" customHeight="1">
      <c r="A473" s="2"/>
      <c r="B473" s="2"/>
    </row>
    <row r="474" ht="15.75" customHeight="1">
      <c r="A474" s="2"/>
      <c r="B474" s="2"/>
    </row>
    <row r="475" ht="15.75" customHeight="1">
      <c r="A475" s="2"/>
      <c r="B475" s="2"/>
    </row>
    <row r="476" ht="15.75" customHeight="1">
      <c r="A476" s="2"/>
      <c r="B476" s="2"/>
    </row>
    <row r="477" ht="15.75" customHeight="1">
      <c r="A477" s="2"/>
      <c r="B477" s="2"/>
    </row>
    <row r="478" ht="15.75" customHeight="1">
      <c r="A478" s="2"/>
      <c r="B478" s="2"/>
    </row>
    <row r="479" ht="15.75" customHeight="1">
      <c r="A479" s="2"/>
      <c r="B479" s="2"/>
    </row>
    <row r="480" ht="15.75" customHeight="1">
      <c r="A480" s="2"/>
      <c r="B480" s="2"/>
    </row>
    <row r="481" ht="15.75" customHeight="1">
      <c r="A481" s="2"/>
      <c r="B481" s="2"/>
    </row>
    <row r="482" ht="15.75" customHeight="1">
      <c r="A482" s="2"/>
      <c r="B482" s="2"/>
    </row>
    <row r="483" ht="15.75" customHeight="1">
      <c r="A483" s="2"/>
      <c r="B483" s="2"/>
    </row>
    <row r="484" ht="15.75" customHeight="1">
      <c r="A484" s="2"/>
      <c r="B484" s="2"/>
    </row>
    <row r="485" ht="15.75" customHeight="1">
      <c r="A485" s="2"/>
      <c r="B485" s="2"/>
    </row>
    <row r="486" ht="15.75" customHeight="1">
      <c r="A486" s="2"/>
      <c r="B486" s="2"/>
    </row>
    <row r="487" ht="15.75" customHeight="1">
      <c r="A487" s="2"/>
      <c r="B487" s="2"/>
    </row>
    <row r="488" ht="15.75" customHeight="1">
      <c r="A488" s="2"/>
      <c r="B488" s="2"/>
    </row>
    <row r="489" ht="15.75" customHeight="1">
      <c r="A489" s="2"/>
      <c r="B489" s="2"/>
    </row>
    <row r="490" ht="15.75" customHeight="1">
      <c r="A490" s="2"/>
      <c r="B490" s="2"/>
    </row>
    <row r="491" ht="15.75" customHeight="1">
      <c r="A491" s="2"/>
      <c r="B491" s="2"/>
    </row>
    <row r="492" ht="15.75" customHeight="1">
      <c r="A492" s="2"/>
      <c r="B492" s="2"/>
    </row>
    <row r="493" ht="15.75" customHeight="1">
      <c r="A493" s="2"/>
      <c r="B493" s="2"/>
    </row>
    <row r="494" ht="15.75" customHeight="1">
      <c r="A494" s="2"/>
      <c r="B494" s="2"/>
    </row>
    <row r="495" ht="15.75" customHeight="1">
      <c r="A495" s="2"/>
      <c r="B495" s="2"/>
    </row>
    <row r="496" ht="15.75" customHeight="1">
      <c r="A496" s="2"/>
      <c r="B496" s="2"/>
    </row>
    <row r="497" ht="15.75" customHeight="1">
      <c r="A497" s="2"/>
      <c r="B497" s="2"/>
    </row>
    <row r="498" ht="15.75" customHeight="1">
      <c r="A498" s="2"/>
      <c r="B498" s="2"/>
    </row>
    <row r="499" ht="15.75" customHeight="1">
      <c r="A499" s="2"/>
      <c r="B499" s="2"/>
    </row>
    <row r="500" ht="15.75" customHeight="1">
      <c r="A500" s="2"/>
      <c r="B500" s="2"/>
    </row>
    <row r="501" ht="15.75" customHeight="1">
      <c r="A501" s="2"/>
      <c r="B501" s="2"/>
    </row>
    <row r="502" ht="15.75" customHeight="1">
      <c r="A502" s="2"/>
      <c r="B502" s="2"/>
    </row>
    <row r="503" ht="15.75" customHeight="1">
      <c r="A503" s="2"/>
      <c r="B503" s="2"/>
    </row>
    <row r="504" ht="15.75" customHeight="1">
      <c r="A504" s="2"/>
      <c r="B504" s="2"/>
    </row>
    <row r="505" ht="15.75" customHeight="1">
      <c r="A505" s="2"/>
      <c r="B505" s="2"/>
    </row>
    <row r="506" ht="15.75" customHeight="1">
      <c r="A506" s="2"/>
      <c r="B506" s="2"/>
    </row>
    <row r="507" ht="15.75" customHeight="1">
      <c r="A507" s="2"/>
      <c r="B507" s="2"/>
    </row>
    <row r="508" ht="15.75" customHeight="1">
      <c r="A508" s="2"/>
      <c r="B508" s="2"/>
    </row>
    <row r="509" ht="15.75" customHeight="1">
      <c r="A509" s="2"/>
      <c r="B509" s="2"/>
    </row>
    <row r="510" ht="15.75" customHeight="1">
      <c r="A510" s="2"/>
      <c r="B510" s="2"/>
    </row>
    <row r="511" ht="15.75" customHeight="1">
      <c r="A511" s="2"/>
      <c r="B511" s="2"/>
    </row>
    <row r="512" ht="15.75" customHeight="1">
      <c r="A512" s="2"/>
      <c r="B512" s="2"/>
    </row>
    <row r="513" ht="15.75" customHeight="1">
      <c r="A513" s="2"/>
      <c r="B513" s="2"/>
    </row>
    <row r="514" ht="15.75" customHeight="1">
      <c r="A514" s="2"/>
      <c r="B514" s="2"/>
    </row>
    <row r="515" ht="15.75" customHeight="1">
      <c r="A515" s="2"/>
      <c r="B515" s="2"/>
    </row>
    <row r="516" ht="15.75" customHeight="1">
      <c r="A516" s="2"/>
      <c r="B516" s="2"/>
    </row>
    <row r="517" ht="15.75" customHeight="1">
      <c r="A517" s="2"/>
      <c r="B517" s="2"/>
    </row>
    <row r="518" ht="15.75" customHeight="1">
      <c r="A518" s="2"/>
      <c r="B518" s="2"/>
    </row>
    <row r="519" ht="15.75" customHeight="1">
      <c r="A519" s="2"/>
      <c r="B519" s="2"/>
    </row>
    <row r="520" ht="15.75" customHeight="1">
      <c r="A520" s="2"/>
      <c r="B520" s="2"/>
    </row>
    <row r="521" ht="15.75" customHeight="1">
      <c r="A521" s="2"/>
      <c r="B521" s="2"/>
    </row>
    <row r="522" ht="15.75" customHeight="1">
      <c r="A522" s="2"/>
      <c r="B522" s="2"/>
    </row>
    <row r="523" ht="15.75" customHeight="1">
      <c r="A523" s="2"/>
      <c r="B523" s="2"/>
    </row>
    <row r="524" ht="15.75" customHeight="1">
      <c r="A524" s="2"/>
      <c r="B524" s="2"/>
    </row>
    <row r="525" ht="15.75" customHeight="1">
      <c r="A525" s="2"/>
      <c r="B525" s="2"/>
    </row>
    <row r="526" ht="15.75" customHeight="1">
      <c r="A526" s="2"/>
      <c r="B526" s="2"/>
    </row>
    <row r="527" ht="15.75" customHeight="1">
      <c r="A527" s="2"/>
      <c r="B527" s="2"/>
    </row>
    <row r="528" ht="15.75" customHeight="1">
      <c r="A528" s="2"/>
      <c r="B528" s="2"/>
    </row>
    <row r="529" ht="15.75" customHeight="1">
      <c r="A529" s="2"/>
      <c r="B529" s="2"/>
    </row>
    <row r="530" ht="15.75" customHeight="1">
      <c r="A530" s="2"/>
      <c r="B530" s="2"/>
    </row>
    <row r="531" ht="15.75" customHeight="1">
      <c r="A531" s="2"/>
      <c r="B531" s="2"/>
    </row>
    <row r="532" ht="15.75" customHeight="1">
      <c r="A532" s="2"/>
      <c r="B532" s="2"/>
    </row>
    <row r="533" ht="15.75" customHeight="1">
      <c r="A533" s="2"/>
      <c r="B533" s="2"/>
    </row>
    <row r="534" ht="15.75" customHeight="1">
      <c r="A534" s="2"/>
      <c r="B534" s="2"/>
    </row>
    <row r="535" ht="15.75" customHeight="1">
      <c r="A535" s="2"/>
      <c r="B535" s="2"/>
    </row>
    <row r="536" ht="15.75" customHeight="1">
      <c r="A536" s="2"/>
      <c r="B536" s="2"/>
    </row>
    <row r="537" ht="15.75" customHeight="1">
      <c r="A537" s="2"/>
      <c r="B537" s="2"/>
    </row>
    <row r="538" ht="15.75" customHeight="1">
      <c r="A538" s="2"/>
      <c r="B538" s="2"/>
    </row>
    <row r="539" ht="15.75" customHeight="1">
      <c r="A539" s="2"/>
      <c r="B539" s="2"/>
    </row>
    <row r="540" ht="15.75" customHeight="1">
      <c r="A540" s="2"/>
      <c r="B540" s="2"/>
    </row>
    <row r="541" ht="15.75" customHeight="1">
      <c r="A541" s="2"/>
      <c r="B541" s="2"/>
    </row>
    <row r="542" ht="15.75" customHeight="1">
      <c r="A542" s="2"/>
      <c r="B542" s="2"/>
    </row>
    <row r="543" ht="15.75" customHeight="1">
      <c r="A543" s="2"/>
      <c r="B543" s="2"/>
    </row>
    <row r="544" ht="15.75" customHeight="1">
      <c r="A544" s="2"/>
      <c r="B544" s="2"/>
    </row>
    <row r="545" ht="15.75" customHeight="1">
      <c r="A545" s="2"/>
      <c r="B545" s="2"/>
    </row>
    <row r="546" ht="15.75" customHeight="1">
      <c r="A546" s="2"/>
      <c r="B546" s="2"/>
    </row>
    <row r="547" ht="15.75" customHeight="1">
      <c r="A547" s="2"/>
      <c r="B547" s="2"/>
    </row>
    <row r="548" ht="15.75" customHeight="1">
      <c r="A548" s="2"/>
      <c r="B548" s="2"/>
    </row>
    <row r="549" ht="15.75" customHeight="1">
      <c r="A549" s="2"/>
      <c r="B549" s="2"/>
    </row>
    <row r="550" ht="15.75" customHeight="1">
      <c r="A550" s="2"/>
      <c r="B550" s="2"/>
    </row>
    <row r="551" ht="15.75" customHeight="1">
      <c r="A551" s="2"/>
      <c r="B551" s="2"/>
    </row>
    <row r="552" ht="15.75" customHeight="1">
      <c r="A552" s="2"/>
      <c r="B552" s="2"/>
    </row>
    <row r="553" ht="15.75" customHeight="1">
      <c r="A553" s="2"/>
      <c r="B553" s="2"/>
    </row>
    <row r="554" ht="15.75" customHeight="1">
      <c r="A554" s="2"/>
      <c r="B554" s="2"/>
    </row>
    <row r="555" ht="15.75" customHeight="1">
      <c r="A555" s="2"/>
      <c r="B555" s="2"/>
    </row>
    <row r="556" ht="15.75" customHeight="1">
      <c r="A556" s="2"/>
      <c r="B556" s="2"/>
    </row>
    <row r="557" ht="15.75" customHeight="1">
      <c r="A557" s="2"/>
      <c r="B557" s="2"/>
    </row>
    <row r="558" ht="15.75" customHeight="1">
      <c r="A558" s="2"/>
      <c r="B558" s="2"/>
    </row>
    <row r="559" ht="15.75" customHeight="1">
      <c r="A559" s="2"/>
      <c r="B559" s="2"/>
    </row>
    <row r="560" ht="15.75" customHeight="1">
      <c r="A560" s="2"/>
      <c r="B560" s="2"/>
    </row>
    <row r="561" ht="15.75" customHeight="1">
      <c r="A561" s="2"/>
      <c r="B561" s="2"/>
    </row>
    <row r="562" ht="15.75" customHeight="1">
      <c r="A562" s="2"/>
      <c r="B562" s="2"/>
    </row>
    <row r="563" ht="15.75" customHeight="1">
      <c r="A563" s="2"/>
      <c r="B563" s="2"/>
    </row>
    <row r="564" ht="15.75" customHeight="1">
      <c r="A564" s="2"/>
      <c r="B564" s="2"/>
    </row>
    <row r="565" ht="15.75" customHeight="1">
      <c r="A565" s="2"/>
      <c r="B565" s="2"/>
    </row>
    <row r="566" ht="15.75" customHeight="1">
      <c r="A566" s="2"/>
      <c r="B566" s="2"/>
    </row>
    <row r="567" ht="15.75" customHeight="1">
      <c r="A567" s="2"/>
      <c r="B567" s="2"/>
    </row>
    <row r="568" ht="15.75" customHeight="1">
      <c r="A568" s="2"/>
      <c r="B568" s="2"/>
    </row>
    <row r="569" ht="15.75" customHeight="1">
      <c r="A569" s="2"/>
      <c r="B569" s="2"/>
    </row>
    <row r="570" ht="15.75" customHeight="1">
      <c r="A570" s="2"/>
      <c r="B570" s="2"/>
    </row>
    <row r="571" ht="15.75" customHeight="1">
      <c r="A571" s="2"/>
      <c r="B571" s="2"/>
    </row>
    <row r="572" ht="15.75" customHeight="1">
      <c r="A572" s="2"/>
      <c r="B572" s="2"/>
    </row>
    <row r="573" ht="15.75" customHeight="1">
      <c r="A573" s="2"/>
      <c r="B573" s="2"/>
    </row>
    <row r="574" ht="15.75" customHeight="1">
      <c r="A574" s="2"/>
      <c r="B574" s="2"/>
    </row>
    <row r="575" ht="15.75" customHeight="1">
      <c r="A575" s="2"/>
      <c r="B575" s="2"/>
    </row>
    <row r="576" ht="15.75" customHeight="1">
      <c r="A576" s="2"/>
      <c r="B576" s="2"/>
    </row>
    <row r="577" ht="15.75" customHeight="1">
      <c r="A577" s="2"/>
      <c r="B577" s="2"/>
    </row>
    <row r="578" ht="15.75" customHeight="1">
      <c r="A578" s="2"/>
      <c r="B578" s="2"/>
    </row>
    <row r="579" ht="15.75" customHeight="1">
      <c r="A579" s="2"/>
      <c r="B579" s="2"/>
    </row>
    <row r="580" ht="15.75" customHeight="1">
      <c r="A580" s="2"/>
      <c r="B580" s="2"/>
    </row>
    <row r="581" ht="15.75" customHeight="1">
      <c r="A581" s="2"/>
      <c r="B581" s="2"/>
    </row>
    <row r="582" ht="15.75" customHeight="1">
      <c r="A582" s="2"/>
      <c r="B582" s="2"/>
    </row>
    <row r="583" ht="15.75" customHeight="1">
      <c r="A583" s="2"/>
      <c r="B583" s="2"/>
    </row>
    <row r="584" ht="15.75" customHeight="1">
      <c r="A584" s="2"/>
      <c r="B584" s="2"/>
    </row>
    <row r="585" ht="15.75" customHeight="1">
      <c r="A585" s="2"/>
      <c r="B585" s="2"/>
    </row>
    <row r="586" ht="15.75" customHeight="1">
      <c r="A586" s="2"/>
      <c r="B586" s="2"/>
    </row>
    <row r="587" ht="15.75" customHeight="1">
      <c r="A587" s="2"/>
      <c r="B587" s="2"/>
    </row>
    <row r="588" ht="15.75" customHeight="1">
      <c r="A588" s="2"/>
      <c r="B588" s="2"/>
    </row>
    <row r="589" ht="15.75" customHeight="1">
      <c r="A589" s="2"/>
      <c r="B589" s="2"/>
    </row>
    <row r="590" ht="15.75" customHeight="1">
      <c r="A590" s="2"/>
      <c r="B590" s="2"/>
    </row>
    <row r="591" ht="15.75" customHeight="1">
      <c r="A591" s="2"/>
      <c r="B591" s="2"/>
    </row>
    <row r="592" ht="15.75" customHeight="1">
      <c r="A592" s="2"/>
      <c r="B592" s="2"/>
    </row>
    <row r="593" ht="15.75" customHeight="1">
      <c r="A593" s="2"/>
      <c r="B593" s="2"/>
    </row>
    <row r="594" ht="15.75" customHeight="1">
      <c r="A594" s="2"/>
      <c r="B594" s="2"/>
    </row>
    <row r="595" ht="15.75" customHeight="1">
      <c r="A595" s="2"/>
      <c r="B595" s="2"/>
    </row>
    <row r="596" ht="15.75" customHeight="1">
      <c r="A596" s="2"/>
      <c r="B596" s="2"/>
    </row>
    <row r="597" ht="15.75" customHeight="1">
      <c r="A597" s="2"/>
      <c r="B597" s="2"/>
    </row>
    <row r="598" ht="15.75" customHeight="1">
      <c r="A598" s="2"/>
      <c r="B598" s="2"/>
    </row>
    <row r="599" ht="15.75" customHeight="1">
      <c r="A599" s="2"/>
      <c r="B599" s="2"/>
    </row>
    <row r="600" ht="15.75" customHeight="1">
      <c r="A600" s="2"/>
      <c r="B600" s="2"/>
    </row>
    <row r="601" ht="15.75" customHeight="1">
      <c r="A601" s="2"/>
      <c r="B601" s="2"/>
    </row>
    <row r="602" ht="15.75" customHeight="1">
      <c r="A602" s="2"/>
      <c r="B602" s="2"/>
    </row>
    <row r="603" ht="15.75" customHeight="1">
      <c r="A603" s="2"/>
      <c r="B603" s="2"/>
    </row>
    <row r="604" ht="15.75" customHeight="1">
      <c r="A604" s="2"/>
      <c r="B604" s="2"/>
    </row>
    <row r="605" ht="15.75" customHeight="1">
      <c r="A605" s="2"/>
      <c r="B605" s="2"/>
    </row>
    <row r="606" ht="15.75" customHeight="1">
      <c r="A606" s="2"/>
      <c r="B606" s="2"/>
    </row>
    <row r="607" ht="15.75" customHeight="1">
      <c r="A607" s="2"/>
      <c r="B607" s="2"/>
    </row>
    <row r="608" ht="15.75" customHeight="1">
      <c r="A608" s="2"/>
      <c r="B608" s="2"/>
    </row>
    <row r="609" ht="15.75" customHeight="1">
      <c r="A609" s="2"/>
      <c r="B609" s="2"/>
    </row>
    <row r="610" ht="15.75" customHeight="1">
      <c r="A610" s="2"/>
      <c r="B610" s="2"/>
    </row>
    <row r="611" ht="15.75" customHeight="1">
      <c r="A611" s="2"/>
      <c r="B611" s="2"/>
    </row>
    <row r="612" ht="15.75" customHeight="1">
      <c r="A612" s="2"/>
      <c r="B612" s="2"/>
    </row>
    <row r="613" ht="15.75" customHeight="1">
      <c r="A613" s="2"/>
      <c r="B613" s="2"/>
    </row>
    <row r="614" ht="15.75" customHeight="1">
      <c r="A614" s="2"/>
      <c r="B614" s="2"/>
    </row>
    <row r="615" ht="15.75" customHeight="1">
      <c r="A615" s="2"/>
      <c r="B615" s="2"/>
    </row>
    <row r="616" ht="15.75" customHeight="1">
      <c r="A616" s="2"/>
      <c r="B616" s="2"/>
    </row>
    <row r="617" ht="15.75" customHeight="1">
      <c r="A617" s="2"/>
      <c r="B617" s="2"/>
    </row>
    <row r="618" ht="15.75" customHeight="1">
      <c r="A618" s="2"/>
      <c r="B618" s="2"/>
    </row>
    <row r="619" ht="15.75" customHeight="1">
      <c r="A619" s="2"/>
      <c r="B619" s="2"/>
    </row>
    <row r="620" ht="15.75" customHeight="1">
      <c r="A620" s="2"/>
      <c r="B620" s="2"/>
    </row>
    <row r="621" ht="15.75" customHeight="1">
      <c r="A621" s="2"/>
      <c r="B621" s="2"/>
    </row>
    <row r="622" ht="15.75" customHeight="1">
      <c r="A622" s="2"/>
      <c r="B622" s="2"/>
    </row>
    <row r="623" ht="15.75" customHeight="1">
      <c r="A623" s="2"/>
      <c r="B623" s="2"/>
    </row>
    <row r="624" ht="15.75" customHeight="1">
      <c r="A624" s="2"/>
      <c r="B624" s="2"/>
    </row>
    <row r="625" ht="15.75" customHeight="1">
      <c r="A625" s="2"/>
      <c r="B625" s="2"/>
    </row>
    <row r="626" ht="15.75" customHeight="1">
      <c r="A626" s="2"/>
      <c r="B626" s="2"/>
    </row>
    <row r="627" ht="15.75" customHeight="1">
      <c r="A627" s="2"/>
      <c r="B627" s="2"/>
    </row>
    <row r="628" ht="15.75" customHeight="1">
      <c r="A628" s="2"/>
      <c r="B628" s="2"/>
    </row>
    <row r="629" ht="15.75" customHeight="1">
      <c r="A629" s="2"/>
      <c r="B629" s="2"/>
    </row>
    <row r="630" ht="15.75" customHeight="1">
      <c r="A630" s="2"/>
      <c r="B630" s="2"/>
    </row>
    <row r="631" ht="15.75" customHeight="1">
      <c r="A631" s="2"/>
      <c r="B631" s="2"/>
    </row>
    <row r="632" ht="15.75" customHeight="1">
      <c r="A632" s="2"/>
      <c r="B632" s="2"/>
    </row>
    <row r="633" ht="15.75" customHeight="1">
      <c r="A633" s="2"/>
      <c r="B633" s="2"/>
    </row>
    <row r="634" ht="15.75" customHeight="1">
      <c r="A634" s="2"/>
      <c r="B634" s="2"/>
    </row>
    <row r="635" ht="15.75" customHeight="1">
      <c r="A635" s="2"/>
      <c r="B635" s="2"/>
    </row>
    <row r="636" ht="15.75" customHeight="1">
      <c r="A636" s="2"/>
      <c r="B636" s="2"/>
    </row>
    <row r="637" ht="15.75" customHeight="1">
      <c r="A637" s="2"/>
      <c r="B637" s="2"/>
    </row>
    <row r="638" ht="15.75" customHeight="1">
      <c r="A638" s="2"/>
      <c r="B638" s="2"/>
    </row>
    <row r="639" ht="15.75" customHeight="1">
      <c r="A639" s="2"/>
      <c r="B639" s="2"/>
    </row>
    <row r="640" ht="15.75" customHeight="1">
      <c r="A640" s="2"/>
      <c r="B640" s="2"/>
    </row>
    <row r="641" ht="15.75" customHeight="1">
      <c r="A641" s="2"/>
      <c r="B641" s="2"/>
    </row>
    <row r="642" ht="15.75" customHeight="1">
      <c r="A642" s="2"/>
      <c r="B642" s="2"/>
    </row>
    <row r="643" ht="15.75" customHeight="1">
      <c r="A643" s="2"/>
      <c r="B643" s="2"/>
    </row>
    <row r="644" ht="15.75" customHeight="1">
      <c r="A644" s="2"/>
      <c r="B644" s="2"/>
    </row>
    <row r="645" ht="15.75" customHeight="1">
      <c r="A645" s="2"/>
      <c r="B645" s="2"/>
    </row>
    <row r="646" ht="15.75" customHeight="1">
      <c r="A646" s="2"/>
      <c r="B646" s="2"/>
    </row>
    <row r="647" ht="15.75" customHeight="1">
      <c r="A647" s="2"/>
      <c r="B647" s="2"/>
    </row>
    <row r="648" ht="15.75" customHeight="1">
      <c r="A648" s="2"/>
      <c r="B648" s="2"/>
    </row>
    <row r="649" ht="15.75" customHeight="1">
      <c r="A649" s="2"/>
      <c r="B649" s="2"/>
    </row>
    <row r="650" ht="15.75" customHeight="1">
      <c r="A650" s="2"/>
      <c r="B650" s="2"/>
    </row>
    <row r="651" ht="15.75" customHeight="1">
      <c r="A651" s="2"/>
      <c r="B651" s="2"/>
    </row>
    <row r="652" ht="15.75" customHeight="1">
      <c r="A652" s="2"/>
      <c r="B652" s="2"/>
    </row>
    <row r="653" ht="15.75" customHeight="1">
      <c r="A653" s="2"/>
      <c r="B653" s="2"/>
    </row>
    <row r="654" ht="15.75" customHeight="1">
      <c r="A654" s="2"/>
      <c r="B654" s="2"/>
    </row>
    <row r="655" ht="15.75" customHeight="1">
      <c r="A655" s="2"/>
      <c r="B655" s="2"/>
    </row>
    <row r="656" ht="15.75" customHeight="1">
      <c r="A656" s="2"/>
      <c r="B656" s="2"/>
    </row>
    <row r="657" ht="15.75" customHeight="1">
      <c r="A657" s="2"/>
      <c r="B657" s="2"/>
    </row>
    <row r="658" ht="15.75" customHeight="1">
      <c r="A658" s="2"/>
      <c r="B658" s="2"/>
    </row>
    <row r="659" ht="15.75" customHeight="1">
      <c r="A659" s="2"/>
      <c r="B659" s="2"/>
    </row>
    <row r="660" ht="15.75" customHeight="1">
      <c r="A660" s="2"/>
      <c r="B660" s="2"/>
    </row>
    <row r="661" ht="15.75" customHeight="1">
      <c r="A661" s="2"/>
      <c r="B661" s="2"/>
    </row>
    <row r="662" ht="15.75" customHeight="1">
      <c r="A662" s="2"/>
      <c r="B662" s="2"/>
    </row>
    <row r="663" ht="15.75" customHeight="1">
      <c r="A663" s="2"/>
      <c r="B663" s="2"/>
    </row>
    <row r="664" ht="15.75" customHeight="1">
      <c r="A664" s="2"/>
      <c r="B664" s="2"/>
    </row>
    <row r="665" ht="15.75" customHeight="1">
      <c r="A665" s="2"/>
      <c r="B665" s="2"/>
    </row>
    <row r="666" ht="15.75" customHeight="1">
      <c r="A666" s="2"/>
      <c r="B666" s="2"/>
    </row>
    <row r="667" ht="15.75" customHeight="1">
      <c r="A667" s="2"/>
      <c r="B667" s="2"/>
    </row>
    <row r="668" ht="15.75" customHeight="1">
      <c r="A668" s="2"/>
      <c r="B668" s="2"/>
    </row>
    <row r="669" ht="15.75" customHeight="1">
      <c r="A669" s="2"/>
      <c r="B669" s="2"/>
    </row>
    <row r="670" ht="15.75" customHeight="1">
      <c r="A670" s="2"/>
      <c r="B670" s="2"/>
    </row>
    <row r="671" ht="15.75" customHeight="1">
      <c r="A671" s="2"/>
      <c r="B671" s="2"/>
    </row>
    <row r="672" ht="15.75" customHeight="1">
      <c r="A672" s="2"/>
      <c r="B672" s="2"/>
    </row>
    <row r="673" ht="15.75" customHeight="1">
      <c r="A673" s="2"/>
      <c r="B673" s="2"/>
    </row>
    <row r="674" ht="15.75" customHeight="1">
      <c r="A674" s="2"/>
      <c r="B674" s="2"/>
    </row>
    <row r="675" ht="15.75" customHeight="1">
      <c r="A675" s="2"/>
      <c r="B675" s="2"/>
    </row>
    <row r="676" ht="15.75" customHeight="1">
      <c r="A676" s="2"/>
      <c r="B676" s="2"/>
    </row>
    <row r="677" ht="15.75" customHeight="1">
      <c r="A677" s="2"/>
      <c r="B677" s="2"/>
    </row>
    <row r="678" ht="15.75" customHeight="1">
      <c r="A678" s="2"/>
      <c r="B678" s="2"/>
    </row>
    <row r="679" ht="15.75" customHeight="1">
      <c r="A679" s="2"/>
      <c r="B679" s="2"/>
    </row>
    <row r="680" ht="15.75" customHeight="1">
      <c r="A680" s="2"/>
      <c r="B680" s="2"/>
    </row>
    <row r="681" ht="15.75" customHeight="1">
      <c r="A681" s="2"/>
      <c r="B681" s="2"/>
    </row>
    <row r="682" ht="15.75" customHeight="1">
      <c r="A682" s="2"/>
      <c r="B682" s="2"/>
    </row>
    <row r="683" ht="15.75" customHeight="1">
      <c r="A683" s="2"/>
      <c r="B683" s="2"/>
    </row>
    <row r="684" ht="15.75" customHeight="1">
      <c r="A684" s="2"/>
      <c r="B684" s="2"/>
    </row>
    <row r="685" ht="15.75" customHeight="1">
      <c r="A685" s="2"/>
      <c r="B685" s="2"/>
    </row>
    <row r="686" ht="15.75" customHeight="1">
      <c r="A686" s="2"/>
      <c r="B686" s="2"/>
    </row>
    <row r="687" ht="15.75" customHeight="1">
      <c r="A687" s="2"/>
      <c r="B687" s="2"/>
    </row>
    <row r="688" ht="15.75" customHeight="1">
      <c r="A688" s="2"/>
      <c r="B688" s="2"/>
    </row>
    <row r="689" ht="15.75" customHeight="1">
      <c r="A689" s="2"/>
      <c r="B689" s="2"/>
    </row>
    <row r="690" ht="15.75" customHeight="1">
      <c r="A690" s="2"/>
      <c r="B690" s="2"/>
    </row>
    <row r="691" ht="15.75" customHeight="1">
      <c r="A691" s="2"/>
      <c r="B691" s="2"/>
    </row>
    <row r="692" ht="15.75" customHeight="1">
      <c r="A692" s="2"/>
      <c r="B692" s="2"/>
    </row>
    <row r="693" ht="15.75" customHeight="1">
      <c r="A693" s="2"/>
      <c r="B693" s="2"/>
    </row>
    <row r="694" ht="15.75" customHeight="1">
      <c r="A694" s="2"/>
      <c r="B694" s="2"/>
    </row>
    <row r="695" ht="15.75" customHeight="1">
      <c r="A695" s="2"/>
      <c r="B695" s="2"/>
    </row>
    <row r="696" ht="15.75" customHeight="1">
      <c r="A696" s="2"/>
      <c r="B696" s="2"/>
    </row>
    <row r="697" ht="15.75" customHeight="1">
      <c r="A697" s="2"/>
      <c r="B697" s="2"/>
    </row>
    <row r="698" ht="15.75" customHeight="1">
      <c r="A698" s="2"/>
      <c r="B698" s="2"/>
    </row>
    <row r="699" ht="15.75" customHeight="1">
      <c r="A699" s="2"/>
      <c r="B699" s="2"/>
    </row>
    <row r="700" ht="15.75" customHeight="1">
      <c r="A700" s="2"/>
      <c r="B700" s="2"/>
    </row>
    <row r="701" ht="15.75" customHeight="1">
      <c r="A701" s="2"/>
      <c r="B701" s="2"/>
    </row>
    <row r="702" ht="15.75" customHeight="1">
      <c r="A702" s="2"/>
      <c r="B702" s="2"/>
    </row>
    <row r="703" ht="15.75" customHeight="1">
      <c r="A703" s="2"/>
      <c r="B703" s="2"/>
    </row>
    <row r="704" ht="15.75" customHeight="1">
      <c r="A704" s="2"/>
      <c r="B704" s="2"/>
    </row>
    <row r="705" ht="15.75" customHeight="1">
      <c r="A705" s="2"/>
      <c r="B705" s="2"/>
    </row>
    <row r="706" ht="15.75" customHeight="1">
      <c r="A706" s="2"/>
      <c r="B706" s="2"/>
    </row>
    <row r="707" ht="15.75" customHeight="1">
      <c r="A707" s="2"/>
      <c r="B707" s="2"/>
    </row>
    <row r="708" ht="15.75" customHeight="1">
      <c r="A708" s="2"/>
      <c r="B708" s="2"/>
    </row>
    <row r="709" ht="15.75" customHeight="1">
      <c r="A709" s="2"/>
      <c r="B709" s="2"/>
    </row>
    <row r="710" ht="15.75" customHeight="1">
      <c r="A710" s="2"/>
      <c r="B710" s="2"/>
    </row>
    <row r="711" ht="15.75" customHeight="1">
      <c r="A711" s="2"/>
      <c r="B711" s="2"/>
    </row>
    <row r="712" ht="15.75" customHeight="1">
      <c r="A712" s="2"/>
      <c r="B712" s="2"/>
    </row>
    <row r="713" ht="15.75" customHeight="1">
      <c r="A713" s="2"/>
      <c r="B713" s="2"/>
    </row>
    <row r="714" ht="15.75" customHeight="1">
      <c r="A714" s="2"/>
      <c r="B714" s="2"/>
    </row>
    <row r="715" ht="15.75" customHeight="1">
      <c r="A715" s="2"/>
      <c r="B715" s="2"/>
    </row>
    <row r="716" ht="15.75" customHeight="1">
      <c r="A716" s="2"/>
      <c r="B716" s="2"/>
    </row>
    <row r="717" ht="15.75" customHeight="1">
      <c r="A717" s="2"/>
      <c r="B717" s="2"/>
    </row>
    <row r="718" ht="15.75" customHeight="1">
      <c r="A718" s="2"/>
      <c r="B718" s="2"/>
    </row>
    <row r="719" ht="15.75" customHeight="1">
      <c r="A719" s="2"/>
      <c r="B719" s="2"/>
    </row>
    <row r="720" ht="15.75" customHeight="1">
      <c r="A720" s="2"/>
      <c r="B720" s="2"/>
    </row>
    <row r="721" ht="15.75" customHeight="1">
      <c r="A721" s="2"/>
      <c r="B721" s="2"/>
    </row>
    <row r="722" ht="15.75" customHeight="1">
      <c r="A722" s="2"/>
      <c r="B722" s="2"/>
    </row>
    <row r="723" ht="15.75" customHeight="1">
      <c r="A723" s="2"/>
      <c r="B723" s="2"/>
    </row>
    <row r="724" ht="15.75" customHeight="1">
      <c r="A724" s="2"/>
      <c r="B724" s="2"/>
    </row>
    <row r="725" ht="15.75" customHeight="1">
      <c r="A725" s="2"/>
      <c r="B725" s="2"/>
    </row>
    <row r="726" ht="15.75" customHeight="1">
      <c r="A726" s="2"/>
      <c r="B726" s="2"/>
    </row>
    <row r="727" ht="15.75" customHeight="1">
      <c r="A727" s="2"/>
      <c r="B727" s="2"/>
    </row>
    <row r="728" ht="15.75" customHeight="1">
      <c r="A728" s="2"/>
      <c r="B728" s="2"/>
    </row>
    <row r="729" ht="15.75" customHeight="1">
      <c r="A729" s="2"/>
      <c r="B729" s="2"/>
    </row>
    <row r="730" ht="15.75" customHeight="1">
      <c r="A730" s="2"/>
      <c r="B730" s="2"/>
    </row>
    <row r="731" ht="15.75" customHeight="1">
      <c r="A731" s="2"/>
      <c r="B731" s="2"/>
    </row>
    <row r="732" ht="15.75" customHeight="1">
      <c r="A732" s="2"/>
      <c r="B732" s="2"/>
    </row>
    <row r="733" ht="15.75" customHeight="1">
      <c r="A733" s="2"/>
      <c r="B733" s="2"/>
    </row>
    <row r="734" ht="15.75" customHeight="1">
      <c r="A734" s="2"/>
      <c r="B734" s="2"/>
    </row>
    <row r="735" ht="15.75" customHeight="1">
      <c r="A735" s="2"/>
      <c r="B735" s="2"/>
    </row>
    <row r="736" ht="15.75" customHeight="1">
      <c r="A736" s="2"/>
      <c r="B736" s="2"/>
    </row>
    <row r="737" ht="15.75" customHeight="1">
      <c r="A737" s="2"/>
      <c r="B737" s="2"/>
    </row>
    <row r="738" ht="15.75" customHeight="1">
      <c r="A738" s="2"/>
      <c r="B738" s="2"/>
    </row>
    <row r="739" ht="15.75" customHeight="1">
      <c r="A739" s="2"/>
      <c r="B739" s="2"/>
    </row>
    <row r="740" ht="15.75" customHeight="1">
      <c r="A740" s="2"/>
      <c r="B740" s="2"/>
    </row>
    <row r="741" ht="15.75" customHeight="1">
      <c r="A741" s="2"/>
      <c r="B741" s="2"/>
    </row>
    <row r="742" ht="15.75" customHeight="1">
      <c r="A742" s="2"/>
      <c r="B742" s="2"/>
    </row>
    <row r="743" ht="15.75" customHeight="1">
      <c r="A743" s="2"/>
      <c r="B743" s="2"/>
    </row>
    <row r="744" ht="15.75" customHeight="1">
      <c r="A744" s="2"/>
      <c r="B744" s="2"/>
    </row>
    <row r="745" ht="15.75" customHeight="1">
      <c r="A745" s="2"/>
      <c r="B745" s="2"/>
    </row>
    <row r="746" ht="15.75" customHeight="1">
      <c r="A746" s="2"/>
      <c r="B746" s="2"/>
    </row>
    <row r="747" ht="15.75" customHeight="1">
      <c r="A747" s="2"/>
      <c r="B747" s="2"/>
    </row>
    <row r="748" ht="15.75" customHeight="1">
      <c r="A748" s="2"/>
      <c r="B748" s="2"/>
    </row>
    <row r="749" ht="15.75" customHeight="1">
      <c r="A749" s="2"/>
      <c r="B749" s="2"/>
    </row>
    <row r="750" ht="15.75" customHeight="1">
      <c r="A750" s="2"/>
      <c r="B750" s="2"/>
    </row>
    <row r="751" ht="15.75" customHeight="1">
      <c r="A751" s="2"/>
      <c r="B751" s="2"/>
    </row>
    <row r="752" ht="15.75" customHeight="1">
      <c r="A752" s="2"/>
      <c r="B752" s="2"/>
    </row>
    <row r="753" ht="15.75" customHeight="1">
      <c r="A753" s="2"/>
      <c r="B753" s="2"/>
    </row>
    <row r="754" ht="15.75" customHeight="1">
      <c r="A754" s="2"/>
      <c r="B754" s="2"/>
    </row>
    <row r="755" ht="15.75" customHeight="1">
      <c r="A755" s="2"/>
      <c r="B755" s="2"/>
    </row>
    <row r="756" ht="15.75" customHeight="1">
      <c r="A756" s="2"/>
      <c r="B756" s="2"/>
    </row>
    <row r="757" ht="15.75" customHeight="1">
      <c r="A757" s="2"/>
      <c r="B757" s="2"/>
    </row>
    <row r="758" ht="15.75" customHeight="1">
      <c r="A758" s="2"/>
      <c r="B758" s="2"/>
    </row>
    <row r="759" ht="15.75" customHeight="1">
      <c r="A759" s="2"/>
      <c r="B759" s="2"/>
    </row>
    <row r="760" ht="15.75" customHeight="1">
      <c r="A760" s="2"/>
      <c r="B760" s="2"/>
    </row>
    <row r="761" ht="15.75" customHeight="1">
      <c r="A761" s="2"/>
      <c r="B761" s="2"/>
    </row>
    <row r="762" ht="15.75" customHeight="1">
      <c r="A762" s="2"/>
      <c r="B762" s="2"/>
    </row>
    <row r="763" ht="15.75" customHeight="1">
      <c r="A763" s="2"/>
      <c r="B763" s="2"/>
    </row>
    <row r="764" ht="15.75" customHeight="1">
      <c r="A764" s="2"/>
      <c r="B764" s="2"/>
    </row>
    <row r="765" ht="15.75" customHeight="1">
      <c r="A765" s="2"/>
      <c r="B765" s="2"/>
    </row>
    <row r="766" ht="15.75" customHeight="1">
      <c r="A766" s="2"/>
      <c r="B766" s="2"/>
    </row>
    <row r="767" ht="15.75" customHeight="1">
      <c r="A767" s="2"/>
      <c r="B767" s="2"/>
    </row>
    <row r="768" ht="15.75" customHeight="1">
      <c r="A768" s="2"/>
      <c r="B768" s="2"/>
    </row>
    <row r="769" ht="15.75" customHeight="1">
      <c r="A769" s="2"/>
      <c r="B769" s="2"/>
    </row>
    <row r="770" ht="15.75" customHeight="1">
      <c r="A770" s="2"/>
      <c r="B770" s="2"/>
    </row>
    <row r="771" ht="15.75" customHeight="1">
      <c r="A771" s="2"/>
      <c r="B771" s="2"/>
    </row>
    <row r="772" ht="15.75" customHeight="1">
      <c r="A772" s="2"/>
      <c r="B772" s="2"/>
    </row>
    <row r="773" ht="15.75" customHeight="1">
      <c r="A773" s="2"/>
      <c r="B773" s="2"/>
    </row>
    <row r="774" ht="15.75" customHeight="1">
      <c r="A774" s="2"/>
      <c r="B774" s="2"/>
    </row>
    <row r="775" ht="15.75" customHeight="1">
      <c r="A775" s="2"/>
      <c r="B775" s="2"/>
    </row>
    <row r="776" ht="15.75" customHeight="1">
      <c r="A776" s="2"/>
      <c r="B776" s="2"/>
    </row>
    <row r="777" ht="15.75" customHeight="1">
      <c r="A777" s="2"/>
      <c r="B777" s="2"/>
    </row>
    <row r="778" ht="15.75" customHeight="1">
      <c r="A778" s="2"/>
      <c r="B778" s="2"/>
    </row>
    <row r="779" ht="15.75" customHeight="1">
      <c r="A779" s="2"/>
      <c r="B779" s="2"/>
    </row>
    <row r="780" ht="15.75" customHeight="1">
      <c r="A780" s="2"/>
      <c r="B780" s="2"/>
    </row>
    <row r="781" ht="15.75" customHeight="1">
      <c r="A781" s="2"/>
      <c r="B781" s="2"/>
    </row>
    <row r="782" ht="15.75" customHeight="1">
      <c r="A782" s="2"/>
      <c r="B782" s="2"/>
    </row>
    <row r="783" ht="15.75" customHeight="1">
      <c r="A783" s="2"/>
      <c r="B783" s="2"/>
    </row>
    <row r="784" ht="15.75" customHeight="1">
      <c r="A784" s="2"/>
      <c r="B784" s="2"/>
    </row>
    <row r="785" ht="15.75" customHeight="1">
      <c r="A785" s="2"/>
      <c r="B785" s="2"/>
    </row>
    <row r="786" ht="15.75" customHeight="1">
      <c r="A786" s="2"/>
      <c r="B786" s="2"/>
    </row>
    <row r="787" ht="15.75" customHeight="1">
      <c r="A787" s="2"/>
      <c r="B787" s="2"/>
    </row>
    <row r="788" ht="15.75" customHeight="1">
      <c r="A788" s="2"/>
      <c r="B788" s="2"/>
    </row>
    <row r="789" ht="15.75" customHeight="1">
      <c r="A789" s="2"/>
      <c r="B789" s="2"/>
    </row>
    <row r="790" ht="15.75" customHeight="1">
      <c r="A790" s="2"/>
      <c r="B790" s="2"/>
    </row>
    <row r="791" ht="15.75" customHeight="1">
      <c r="A791" s="2"/>
      <c r="B791" s="2"/>
    </row>
    <row r="792" ht="15.75" customHeight="1">
      <c r="A792" s="2"/>
      <c r="B792" s="2"/>
    </row>
    <row r="793" ht="15.75" customHeight="1">
      <c r="A793" s="2"/>
      <c r="B793" s="2"/>
    </row>
    <row r="794" ht="15.75" customHeight="1">
      <c r="A794" s="2"/>
      <c r="B794" s="2"/>
    </row>
    <row r="795" ht="15.75" customHeight="1">
      <c r="A795" s="2"/>
      <c r="B795" s="2"/>
    </row>
    <row r="796" ht="15.75" customHeight="1">
      <c r="A796" s="2"/>
      <c r="B796" s="2"/>
    </row>
    <row r="797" ht="15.75" customHeight="1">
      <c r="A797" s="2"/>
      <c r="B797" s="2"/>
    </row>
    <row r="798" ht="15.75" customHeight="1">
      <c r="A798" s="2"/>
      <c r="B798" s="2"/>
    </row>
    <row r="799" ht="15.75" customHeight="1">
      <c r="A799" s="2"/>
      <c r="B799" s="2"/>
    </row>
    <row r="800" ht="15.75" customHeight="1">
      <c r="A800" s="2"/>
      <c r="B800" s="2"/>
    </row>
    <row r="801" ht="15.75" customHeight="1">
      <c r="A801" s="2"/>
      <c r="B801" s="2"/>
    </row>
    <row r="802" ht="15.75" customHeight="1">
      <c r="A802" s="2"/>
      <c r="B802" s="2"/>
    </row>
    <row r="803" ht="15.75" customHeight="1">
      <c r="A803" s="2"/>
      <c r="B803" s="2"/>
    </row>
    <row r="804" ht="15.75" customHeight="1">
      <c r="A804" s="2"/>
      <c r="B804" s="2"/>
    </row>
    <row r="805" ht="15.75" customHeight="1">
      <c r="A805" s="2"/>
      <c r="B805" s="2"/>
    </row>
    <row r="806" ht="15.75" customHeight="1">
      <c r="A806" s="2"/>
      <c r="B806" s="2"/>
    </row>
    <row r="807" ht="15.75" customHeight="1">
      <c r="A807" s="2"/>
      <c r="B807" s="2"/>
    </row>
    <row r="808" ht="15.75" customHeight="1">
      <c r="A808" s="2"/>
      <c r="B808" s="2"/>
    </row>
    <row r="809" ht="15.75" customHeight="1">
      <c r="A809" s="2"/>
      <c r="B809" s="2"/>
    </row>
    <row r="810" ht="15.75" customHeight="1">
      <c r="A810" s="2"/>
      <c r="B810" s="2"/>
    </row>
    <row r="811" ht="15.75" customHeight="1">
      <c r="A811" s="2"/>
      <c r="B811" s="2"/>
    </row>
    <row r="812" ht="15.75" customHeight="1">
      <c r="A812" s="2"/>
      <c r="B812" s="2"/>
    </row>
    <row r="813" ht="15.75" customHeight="1">
      <c r="A813" s="2"/>
      <c r="B813" s="2"/>
    </row>
    <row r="814" ht="15.75" customHeight="1">
      <c r="A814" s="2"/>
      <c r="B814" s="2"/>
    </row>
    <row r="815" ht="15.75" customHeight="1">
      <c r="A815" s="2"/>
      <c r="B815" s="2"/>
    </row>
    <row r="816" ht="15.75" customHeight="1">
      <c r="A816" s="2"/>
      <c r="B816" s="2"/>
    </row>
    <row r="817" ht="15.75" customHeight="1">
      <c r="A817" s="2"/>
      <c r="B817" s="2"/>
    </row>
    <row r="818" ht="15.75" customHeight="1">
      <c r="A818" s="2"/>
      <c r="B818" s="2"/>
    </row>
    <row r="819" ht="15.75" customHeight="1">
      <c r="A819" s="2"/>
      <c r="B819" s="2"/>
    </row>
    <row r="820" ht="15.75" customHeight="1">
      <c r="A820" s="2"/>
      <c r="B820" s="2"/>
    </row>
    <row r="821" ht="15.75" customHeight="1">
      <c r="A821" s="2"/>
      <c r="B821" s="2"/>
    </row>
    <row r="822" ht="15.75" customHeight="1">
      <c r="A822" s="2"/>
      <c r="B822" s="2"/>
    </row>
    <row r="823" ht="15.75" customHeight="1">
      <c r="A823" s="2"/>
      <c r="B823" s="2"/>
    </row>
    <row r="824" ht="15.75" customHeight="1">
      <c r="A824" s="2"/>
      <c r="B824" s="2"/>
    </row>
    <row r="825" ht="15.75" customHeight="1">
      <c r="A825" s="2"/>
      <c r="B825" s="2"/>
    </row>
    <row r="826" ht="15.75" customHeight="1">
      <c r="A826" s="2"/>
      <c r="B826" s="2"/>
    </row>
    <row r="827" ht="15.75" customHeight="1">
      <c r="A827" s="2"/>
      <c r="B827" s="2"/>
    </row>
    <row r="828" ht="15.75" customHeight="1">
      <c r="A828" s="2"/>
      <c r="B828" s="2"/>
    </row>
    <row r="829" ht="15.75" customHeight="1">
      <c r="A829" s="2"/>
      <c r="B829" s="2"/>
    </row>
    <row r="830" ht="15.75" customHeight="1">
      <c r="A830" s="2"/>
      <c r="B830" s="2"/>
    </row>
    <row r="831" ht="15.75" customHeight="1">
      <c r="A831" s="2"/>
      <c r="B831" s="2"/>
    </row>
    <row r="832" ht="15.75" customHeight="1">
      <c r="A832" s="2"/>
      <c r="B832" s="2"/>
    </row>
    <row r="833" ht="15.75" customHeight="1">
      <c r="A833" s="2"/>
      <c r="B833" s="2"/>
    </row>
    <row r="834" ht="15.75" customHeight="1">
      <c r="A834" s="2"/>
      <c r="B834" s="2"/>
    </row>
    <row r="835" ht="15.75" customHeight="1">
      <c r="A835" s="2"/>
      <c r="B835" s="2"/>
    </row>
    <row r="836" ht="15.75" customHeight="1">
      <c r="A836" s="2"/>
      <c r="B836" s="2"/>
    </row>
    <row r="837" ht="15.75" customHeight="1">
      <c r="A837" s="2"/>
      <c r="B837" s="2"/>
    </row>
    <row r="838" ht="15.75" customHeight="1">
      <c r="A838" s="2"/>
      <c r="B838" s="2"/>
    </row>
    <row r="839" ht="15.75" customHeight="1">
      <c r="A839" s="2"/>
      <c r="B839" s="2"/>
    </row>
    <row r="840" ht="15.75" customHeight="1">
      <c r="A840" s="2"/>
      <c r="B840" s="2"/>
    </row>
    <row r="841" ht="15.75" customHeight="1">
      <c r="A841" s="2"/>
      <c r="B841" s="2"/>
    </row>
    <row r="842" ht="15.75" customHeight="1">
      <c r="A842" s="2"/>
      <c r="B842" s="2"/>
    </row>
    <row r="843" ht="15.75" customHeight="1">
      <c r="A843" s="2"/>
      <c r="B843" s="2"/>
    </row>
    <row r="844" ht="15.75" customHeight="1">
      <c r="A844" s="2"/>
      <c r="B844" s="2"/>
    </row>
    <row r="845" ht="15.75" customHeight="1">
      <c r="A845" s="2"/>
      <c r="B845" s="2"/>
    </row>
    <row r="846" ht="15.75" customHeight="1">
      <c r="A846" s="2"/>
      <c r="B846" s="2"/>
    </row>
    <row r="847" ht="15.75" customHeight="1">
      <c r="A847" s="2"/>
      <c r="B847" s="2"/>
    </row>
    <row r="848" ht="15.75" customHeight="1">
      <c r="A848" s="2"/>
      <c r="B848" s="2"/>
    </row>
    <row r="849" ht="15.75" customHeight="1">
      <c r="A849" s="2"/>
      <c r="B849" s="2"/>
    </row>
    <row r="850" ht="15.75" customHeight="1">
      <c r="A850" s="2"/>
      <c r="B850" s="2"/>
    </row>
    <row r="851" ht="15.75" customHeight="1">
      <c r="A851" s="2"/>
      <c r="B851" s="2"/>
    </row>
    <row r="852" ht="15.75" customHeight="1">
      <c r="A852" s="2"/>
      <c r="B852" s="2"/>
    </row>
    <row r="853" ht="15.75" customHeight="1">
      <c r="A853" s="2"/>
      <c r="B853" s="2"/>
    </row>
    <row r="854" ht="15.75" customHeight="1">
      <c r="A854" s="2"/>
      <c r="B854" s="2"/>
    </row>
    <row r="855" ht="15.75" customHeight="1">
      <c r="A855" s="2"/>
      <c r="B855" s="2"/>
    </row>
    <row r="856" ht="15.75" customHeight="1">
      <c r="A856" s="2"/>
      <c r="B856" s="2"/>
    </row>
    <row r="857" ht="15.75" customHeight="1">
      <c r="A857" s="2"/>
      <c r="B857" s="2"/>
    </row>
    <row r="858" ht="15.75" customHeight="1">
      <c r="A858" s="2"/>
      <c r="B858" s="2"/>
    </row>
    <row r="859" ht="15.75" customHeight="1">
      <c r="A859" s="2"/>
      <c r="B859" s="2"/>
    </row>
    <row r="860" ht="15.75" customHeight="1">
      <c r="A860" s="2"/>
      <c r="B860" s="2"/>
    </row>
    <row r="861" ht="15.75" customHeight="1">
      <c r="A861" s="2"/>
      <c r="B861" s="2"/>
    </row>
    <row r="862" ht="15.75" customHeight="1">
      <c r="A862" s="2"/>
      <c r="B862" s="2"/>
    </row>
    <row r="863" ht="15.75" customHeight="1">
      <c r="A863" s="2"/>
      <c r="B863" s="2"/>
    </row>
    <row r="864" ht="15.75" customHeight="1">
      <c r="A864" s="2"/>
      <c r="B864" s="2"/>
    </row>
    <row r="865" ht="15.75" customHeight="1">
      <c r="A865" s="2"/>
      <c r="B865" s="2"/>
    </row>
    <row r="866" ht="15.75" customHeight="1">
      <c r="A866" s="2"/>
      <c r="B866" s="2"/>
    </row>
    <row r="867" ht="15.75" customHeight="1">
      <c r="A867" s="2"/>
      <c r="B867" s="2"/>
    </row>
    <row r="868" ht="15.75" customHeight="1">
      <c r="A868" s="2"/>
      <c r="B868" s="2"/>
    </row>
    <row r="869" ht="15.75" customHeight="1">
      <c r="A869" s="2"/>
      <c r="B869" s="2"/>
    </row>
    <row r="870" ht="15.75" customHeight="1">
      <c r="A870" s="2"/>
      <c r="B870" s="2"/>
    </row>
    <row r="871" ht="15.75" customHeight="1">
      <c r="A871" s="2"/>
      <c r="B871" s="2"/>
    </row>
    <row r="872" ht="15.75" customHeight="1">
      <c r="A872" s="2"/>
      <c r="B872" s="2"/>
    </row>
    <row r="873" ht="15.75" customHeight="1">
      <c r="A873" s="2"/>
      <c r="B873" s="2"/>
    </row>
    <row r="874" ht="15.75" customHeight="1">
      <c r="A874" s="2"/>
      <c r="B874" s="2"/>
    </row>
    <row r="875" ht="15.75" customHeight="1">
      <c r="A875" s="2"/>
      <c r="B875" s="2"/>
    </row>
    <row r="876" ht="15.75" customHeight="1">
      <c r="A876" s="2"/>
      <c r="B876" s="2"/>
    </row>
    <row r="877" ht="15.75" customHeight="1">
      <c r="A877" s="2"/>
      <c r="B877" s="2"/>
    </row>
    <row r="878" ht="15.75" customHeight="1">
      <c r="A878" s="2"/>
      <c r="B878" s="2"/>
    </row>
    <row r="879" ht="15.75" customHeight="1">
      <c r="A879" s="2"/>
      <c r="B879" s="2"/>
    </row>
    <row r="880" ht="15.75" customHeight="1">
      <c r="A880" s="2"/>
      <c r="B880" s="2"/>
    </row>
    <row r="881" ht="15.75" customHeight="1">
      <c r="A881" s="2"/>
      <c r="B881" s="2"/>
    </row>
    <row r="882" ht="15.75" customHeight="1">
      <c r="A882" s="2"/>
      <c r="B882" s="2"/>
    </row>
    <row r="883" ht="15.75" customHeight="1">
      <c r="A883" s="2"/>
      <c r="B883" s="2"/>
    </row>
    <row r="884" ht="15.75" customHeight="1">
      <c r="A884" s="2"/>
      <c r="B884" s="2"/>
    </row>
    <row r="885" ht="15.75" customHeight="1">
      <c r="A885" s="2"/>
      <c r="B885" s="2"/>
    </row>
    <row r="886" ht="15.75" customHeight="1">
      <c r="A886" s="2"/>
      <c r="B886" s="2"/>
    </row>
    <row r="887" ht="15.75" customHeight="1">
      <c r="A887" s="2"/>
      <c r="B887" s="2"/>
    </row>
    <row r="888" ht="15.75" customHeight="1">
      <c r="A888" s="2"/>
      <c r="B888" s="2"/>
    </row>
    <row r="889" ht="15.75" customHeight="1">
      <c r="A889" s="2"/>
      <c r="B889" s="2"/>
    </row>
    <row r="890" ht="15.75" customHeight="1">
      <c r="A890" s="2"/>
      <c r="B890" s="2"/>
    </row>
    <row r="891" ht="15.75" customHeight="1">
      <c r="A891" s="2"/>
      <c r="B891" s="2"/>
    </row>
    <row r="892" ht="15.75" customHeight="1">
      <c r="A892" s="2"/>
      <c r="B892" s="2"/>
    </row>
    <row r="893" ht="15.75" customHeight="1">
      <c r="A893" s="2"/>
      <c r="B893" s="2"/>
    </row>
    <row r="894" ht="15.75" customHeight="1">
      <c r="A894" s="2"/>
      <c r="B894" s="2"/>
    </row>
    <row r="895" ht="15.75" customHeight="1">
      <c r="A895" s="2"/>
      <c r="B895" s="2"/>
    </row>
    <row r="896" ht="15.75" customHeight="1">
      <c r="A896" s="2"/>
      <c r="B896" s="2"/>
    </row>
    <row r="897" ht="15.75" customHeight="1">
      <c r="A897" s="2"/>
      <c r="B897" s="2"/>
    </row>
    <row r="898" ht="15.75" customHeight="1">
      <c r="A898" s="2"/>
      <c r="B898" s="2"/>
    </row>
    <row r="899" ht="15.75" customHeight="1">
      <c r="A899" s="2"/>
      <c r="B899" s="2"/>
    </row>
    <row r="900" ht="15.75" customHeight="1">
      <c r="A900" s="2"/>
      <c r="B900" s="2"/>
    </row>
    <row r="901" ht="15.75" customHeight="1">
      <c r="A901" s="2"/>
      <c r="B901" s="2"/>
    </row>
    <row r="902" ht="15.75" customHeight="1">
      <c r="A902" s="2"/>
      <c r="B902" s="2"/>
    </row>
    <row r="903" ht="15.75" customHeight="1">
      <c r="A903" s="2"/>
      <c r="B903" s="2"/>
    </row>
    <row r="904" ht="15.75" customHeight="1">
      <c r="A904" s="2"/>
      <c r="B904" s="2"/>
    </row>
    <row r="905" ht="15.75" customHeight="1">
      <c r="A905" s="2"/>
      <c r="B905" s="2"/>
    </row>
    <row r="906" ht="15.75" customHeight="1">
      <c r="A906" s="2"/>
      <c r="B906" s="2"/>
    </row>
    <row r="907" ht="15.75" customHeight="1">
      <c r="A907" s="2"/>
      <c r="B907" s="2"/>
    </row>
    <row r="908" ht="15.75" customHeight="1">
      <c r="A908" s="2"/>
      <c r="B908" s="2"/>
    </row>
    <row r="909" ht="15.75" customHeight="1">
      <c r="A909" s="2"/>
      <c r="B909" s="2"/>
    </row>
    <row r="910" ht="15.75" customHeight="1">
      <c r="A910" s="2"/>
      <c r="B910" s="2"/>
    </row>
    <row r="911" ht="15.75" customHeight="1">
      <c r="A911" s="2"/>
      <c r="B911" s="2"/>
    </row>
    <row r="912" ht="15.75" customHeight="1">
      <c r="A912" s="2"/>
      <c r="B912" s="2"/>
    </row>
    <row r="913" ht="15.75" customHeight="1">
      <c r="A913" s="2"/>
      <c r="B913" s="2"/>
    </row>
    <row r="914" ht="15.75" customHeight="1">
      <c r="A914" s="2"/>
      <c r="B914" s="2"/>
    </row>
    <row r="915" ht="15.75" customHeight="1">
      <c r="A915" s="2"/>
      <c r="B915" s="2"/>
    </row>
    <row r="916" ht="15.75" customHeight="1">
      <c r="A916" s="2"/>
      <c r="B916" s="2"/>
    </row>
    <row r="917" ht="15.75" customHeight="1">
      <c r="A917" s="2"/>
      <c r="B917" s="2"/>
    </row>
    <row r="918" ht="15.75" customHeight="1">
      <c r="A918" s="2"/>
      <c r="B918" s="2"/>
    </row>
    <row r="919" ht="15.75" customHeight="1">
      <c r="A919" s="2"/>
      <c r="B919" s="2"/>
    </row>
    <row r="920" ht="15.75" customHeight="1">
      <c r="A920" s="2"/>
      <c r="B920" s="2"/>
    </row>
    <row r="921" ht="15.75" customHeight="1">
      <c r="A921" s="2"/>
      <c r="B921" s="2"/>
    </row>
    <row r="922" ht="15.75" customHeight="1">
      <c r="A922" s="2"/>
      <c r="B922" s="2"/>
    </row>
    <row r="923" ht="15.75" customHeight="1">
      <c r="A923" s="2"/>
      <c r="B923" s="2"/>
    </row>
    <row r="924" ht="15.75" customHeight="1">
      <c r="A924" s="2"/>
      <c r="B924" s="2"/>
    </row>
    <row r="925" ht="15.75" customHeight="1">
      <c r="A925" s="2"/>
      <c r="B925" s="2"/>
    </row>
    <row r="926" ht="15.75" customHeight="1">
      <c r="A926" s="2"/>
      <c r="B926" s="2"/>
    </row>
    <row r="927" ht="15.75" customHeight="1">
      <c r="A927" s="2"/>
      <c r="B927" s="2"/>
    </row>
    <row r="928" ht="15.75" customHeight="1">
      <c r="A928" s="2"/>
      <c r="B928" s="2"/>
    </row>
    <row r="929" ht="15.75" customHeight="1">
      <c r="A929" s="2"/>
      <c r="B929" s="2"/>
    </row>
    <row r="930" ht="15.75" customHeight="1">
      <c r="A930" s="2"/>
      <c r="B930" s="2"/>
    </row>
    <row r="931" ht="15.75" customHeight="1">
      <c r="A931" s="2"/>
      <c r="B931" s="2"/>
    </row>
    <row r="932" ht="15.75" customHeight="1">
      <c r="A932" s="2"/>
      <c r="B932" s="2"/>
    </row>
    <row r="933" ht="15.75" customHeight="1">
      <c r="A933" s="2"/>
      <c r="B933" s="2"/>
    </row>
    <row r="934" ht="15.75" customHeight="1">
      <c r="A934" s="2"/>
      <c r="B934" s="2"/>
    </row>
    <row r="935" ht="15.75" customHeight="1">
      <c r="A935" s="2"/>
      <c r="B935" s="2"/>
    </row>
    <row r="936" ht="15.75" customHeight="1">
      <c r="A936" s="2"/>
      <c r="B936" s="2"/>
    </row>
    <row r="937" ht="15.75" customHeight="1">
      <c r="A937" s="2"/>
      <c r="B937" s="2"/>
    </row>
    <row r="938" ht="15.75" customHeight="1">
      <c r="A938" s="2"/>
      <c r="B938" s="2"/>
    </row>
    <row r="939" ht="15.75" customHeight="1">
      <c r="A939" s="2"/>
      <c r="B939" s="2"/>
    </row>
    <row r="940" ht="15.75" customHeight="1">
      <c r="A940" s="2"/>
      <c r="B940" s="2"/>
    </row>
    <row r="941" ht="15.75" customHeight="1">
      <c r="A941" s="2"/>
      <c r="B941" s="2"/>
    </row>
    <row r="942" ht="15.75" customHeight="1">
      <c r="A942" s="2"/>
      <c r="B942" s="2"/>
    </row>
    <row r="943" ht="15.75" customHeight="1">
      <c r="A943" s="2"/>
      <c r="B943" s="2"/>
    </row>
    <row r="944" ht="15.75" customHeight="1">
      <c r="A944" s="2"/>
      <c r="B944" s="2"/>
    </row>
    <row r="945" ht="15.75" customHeight="1">
      <c r="A945" s="2"/>
      <c r="B945" s="2"/>
    </row>
    <row r="946" ht="15.75" customHeight="1">
      <c r="A946" s="2"/>
      <c r="B946" s="2"/>
    </row>
    <row r="947" ht="15.75" customHeight="1">
      <c r="A947" s="2"/>
      <c r="B947" s="2"/>
    </row>
    <row r="948" ht="15.75" customHeight="1">
      <c r="A948" s="2"/>
      <c r="B948" s="2"/>
    </row>
    <row r="949" ht="15.75" customHeight="1">
      <c r="A949" s="2"/>
      <c r="B949" s="2"/>
    </row>
    <row r="950" ht="15.75" customHeight="1">
      <c r="A950" s="2"/>
      <c r="B950" s="2"/>
    </row>
    <row r="951" ht="15.75" customHeight="1">
      <c r="A951" s="2"/>
      <c r="B951" s="2"/>
    </row>
    <row r="952" ht="15.75" customHeight="1">
      <c r="A952" s="2"/>
      <c r="B952" s="2"/>
    </row>
    <row r="953" ht="15.75" customHeight="1">
      <c r="A953" s="2"/>
      <c r="B953" s="2"/>
    </row>
    <row r="954" ht="15.75" customHeight="1">
      <c r="A954" s="2"/>
      <c r="B954" s="2"/>
    </row>
    <row r="955" ht="15.75" customHeight="1">
      <c r="A955" s="2"/>
      <c r="B955" s="2"/>
    </row>
    <row r="956" ht="15.75" customHeight="1">
      <c r="A956" s="2"/>
      <c r="B956" s="2"/>
    </row>
    <row r="957" ht="15.75" customHeight="1">
      <c r="A957" s="2"/>
      <c r="B957" s="2"/>
    </row>
    <row r="958" ht="15.75" customHeight="1">
      <c r="A958" s="2"/>
      <c r="B958" s="2"/>
    </row>
    <row r="959" ht="15.75" customHeight="1">
      <c r="A959" s="2"/>
      <c r="B959" s="2"/>
    </row>
    <row r="960" ht="15.75" customHeight="1">
      <c r="A960" s="2"/>
      <c r="B960" s="2"/>
    </row>
    <row r="961" ht="15.75" customHeight="1">
      <c r="A961" s="2"/>
      <c r="B961" s="2"/>
    </row>
    <row r="962" ht="15.75" customHeight="1">
      <c r="A962" s="2"/>
      <c r="B962" s="2"/>
    </row>
    <row r="963" ht="15.75" customHeight="1">
      <c r="A963" s="2"/>
      <c r="B963" s="2"/>
    </row>
    <row r="964" ht="15.75" customHeight="1">
      <c r="A964" s="2"/>
      <c r="B964" s="2"/>
    </row>
    <row r="965" ht="15.75" customHeight="1">
      <c r="A965" s="2"/>
      <c r="B965" s="2"/>
    </row>
    <row r="966" ht="15.75" customHeight="1">
      <c r="A966" s="2"/>
      <c r="B966" s="2"/>
    </row>
    <row r="967" ht="15.75" customHeight="1">
      <c r="A967" s="2"/>
      <c r="B967" s="2"/>
    </row>
    <row r="968" ht="15.75" customHeight="1">
      <c r="A968" s="2"/>
      <c r="B968" s="2"/>
    </row>
    <row r="969" ht="15.75" customHeight="1">
      <c r="A969" s="2"/>
      <c r="B969" s="2"/>
    </row>
    <row r="970" ht="15.75" customHeight="1">
      <c r="A970" s="2"/>
      <c r="B970" s="2"/>
    </row>
    <row r="971" ht="15.75" customHeight="1">
      <c r="A971" s="2"/>
      <c r="B971" s="2"/>
    </row>
    <row r="972" ht="15.75" customHeight="1">
      <c r="A972" s="2"/>
      <c r="B972" s="2"/>
    </row>
    <row r="973" ht="15.75" customHeight="1">
      <c r="A973" s="2"/>
      <c r="B973" s="2"/>
    </row>
    <row r="974" ht="15.75" customHeight="1">
      <c r="A974" s="2"/>
      <c r="B974" s="2"/>
    </row>
    <row r="975" ht="15.75" customHeight="1">
      <c r="A975" s="2"/>
      <c r="B975" s="2"/>
    </row>
    <row r="976" ht="15.75" customHeight="1">
      <c r="A976" s="2"/>
      <c r="B976" s="2"/>
    </row>
    <row r="977" ht="15.75" customHeight="1">
      <c r="A977" s="2"/>
      <c r="B977" s="2"/>
    </row>
    <row r="978" ht="15.75" customHeight="1">
      <c r="A978" s="2"/>
      <c r="B978" s="2"/>
    </row>
    <row r="979" ht="15.75" customHeight="1">
      <c r="A979" s="2"/>
      <c r="B979" s="2"/>
    </row>
    <row r="980" ht="15.75" customHeight="1">
      <c r="A980" s="2"/>
      <c r="B980" s="2"/>
    </row>
    <row r="981" ht="15.75" customHeight="1">
      <c r="A981" s="2"/>
      <c r="B981" s="2"/>
    </row>
    <row r="982" ht="15.75" customHeight="1">
      <c r="A982" s="2"/>
      <c r="B982" s="2"/>
    </row>
    <row r="983" ht="15.75" customHeight="1">
      <c r="A983" s="2"/>
      <c r="B983" s="2"/>
    </row>
    <row r="984" ht="15.75" customHeight="1">
      <c r="A984" s="2"/>
      <c r="B984" s="2"/>
    </row>
    <row r="985" ht="15.75" customHeight="1">
      <c r="A985" s="2"/>
      <c r="B985" s="2"/>
    </row>
    <row r="986" ht="15.75" customHeight="1">
      <c r="A986" s="2"/>
      <c r="B986" s="2"/>
    </row>
    <row r="987" ht="15.75" customHeight="1">
      <c r="A987" s="2"/>
      <c r="B987" s="2"/>
    </row>
    <row r="988" ht="15.75" customHeight="1">
      <c r="A988" s="2"/>
      <c r="B988" s="2"/>
    </row>
    <row r="989" ht="15.75" customHeight="1">
      <c r="A989" s="2"/>
      <c r="B989" s="2"/>
    </row>
    <row r="990" ht="15.75" customHeight="1">
      <c r="A990" s="2"/>
      <c r="B990" s="2"/>
    </row>
    <row r="991" ht="15.75" customHeight="1">
      <c r="A991" s="2"/>
      <c r="B991" s="2"/>
    </row>
    <row r="992" ht="15.75" customHeight="1">
      <c r="A992" s="2"/>
      <c r="B992" s="2"/>
    </row>
    <row r="993" ht="15.75" customHeight="1">
      <c r="A993" s="2"/>
      <c r="B993" s="2"/>
    </row>
    <row r="994" ht="15.75" customHeight="1">
      <c r="A994" s="2"/>
      <c r="B994" s="2"/>
    </row>
    <row r="995" ht="15.75" customHeight="1">
      <c r="A995" s="2"/>
      <c r="B995" s="2"/>
    </row>
    <row r="996" ht="15.75" customHeight="1">
      <c r="A996" s="2"/>
      <c r="B996" s="2"/>
    </row>
    <row r="997" ht="15.75" customHeight="1">
      <c r="A997" s="2"/>
      <c r="B997" s="2"/>
    </row>
    <row r="998" ht="15.75" customHeight="1">
      <c r="A998" s="2"/>
      <c r="B998" s="2"/>
    </row>
    <row r="999" ht="15.75" customHeight="1">
      <c r="A999" s="2"/>
      <c r="B999" s="2"/>
    </row>
    <row r="1000" ht="15.75" customHeight="1">
      <c r="A1000" s="2"/>
      <c r="B1000" s="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12.75"/>
    <col customWidth="1" min="3" max="3" width="16.63"/>
    <col customWidth="1" min="4" max="4" width="16.0"/>
    <col customWidth="1" min="5" max="5" width="19.25"/>
    <col customWidth="1" min="6" max="6" width="8.0"/>
    <col customWidth="1" min="7" max="7" width="16.63"/>
    <col customWidth="1" min="8" max="8" width="13.88"/>
    <col customWidth="1" min="9" max="9" width="15.75"/>
    <col customWidth="1" min="10" max="10" width="14.75"/>
    <col customWidth="1" min="11" max="12" width="15.75"/>
    <col customWidth="1" min="13" max="13" width="10.25"/>
    <col customWidth="1" min="14" max="14" width="16.63"/>
    <col customWidth="1" min="15" max="15" width="24.88"/>
    <col customWidth="1" min="16" max="16" width="18.0"/>
    <col customWidth="1" min="17" max="17" width="19.63"/>
    <col customWidth="1" min="18" max="18" width="16.75"/>
    <col customWidth="1" min="19" max="26" width="7.63"/>
  </cols>
  <sheetData>
    <row r="1">
      <c r="A1" s="4" t="s">
        <v>3</v>
      </c>
    </row>
    <row r="3">
      <c r="A3" s="2" t="s">
        <v>4</v>
      </c>
      <c r="B3" s="5">
        <v>150.0</v>
      </c>
    </row>
    <row r="4">
      <c r="A4" s="6" t="s">
        <v>5</v>
      </c>
      <c r="B4" s="5">
        <v>100000.0</v>
      </c>
    </row>
    <row r="5">
      <c r="A5" s="7" t="s">
        <v>6</v>
      </c>
      <c r="B5" s="8">
        <v>0.15</v>
      </c>
    </row>
    <row r="6">
      <c r="A6" s="7" t="s">
        <v>7</v>
      </c>
      <c r="B6" s="8">
        <v>0.55</v>
      </c>
    </row>
    <row r="7">
      <c r="A7" s="7" t="s">
        <v>8</v>
      </c>
      <c r="B7" s="8">
        <v>0.3</v>
      </c>
    </row>
    <row r="8">
      <c r="A8" s="7" t="s">
        <v>9</v>
      </c>
      <c r="B8" s="8">
        <v>0.1</v>
      </c>
    </row>
    <row r="9">
      <c r="A9" s="4" t="s">
        <v>10</v>
      </c>
      <c r="B9" s="9">
        <f>SUM(B5:B7)</f>
        <v>1</v>
      </c>
    </row>
    <row r="10">
      <c r="B10" s="10"/>
    </row>
    <row r="11">
      <c r="B11" s="10"/>
    </row>
    <row r="12">
      <c r="A12" s="7" t="s">
        <v>11</v>
      </c>
    </row>
    <row r="14">
      <c r="A14" s="4" t="s">
        <v>12</v>
      </c>
      <c r="B14" s="4" t="s">
        <v>13</v>
      </c>
      <c r="C14" s="4" t="s">
        <v>14</v>
      </c>
      <c r="D14" s="4" t="s">
        <v>15</v>
      </c>
      <c r="E14" s="4" t="s">
        <v>16</v>
      </c>
      <c r="F14" s="4" t="s">
        <v>17</v>
      </c>
      <c r="G14" s="4" t="s">
        <v>18</v>
      </c>
      <c r="H14" s="4" t="s">
        <v>19</v>
      </c>
      <c r="I14" s="4" t="s">
        <v>20</v>
      </c>
      <c r="J14" s="4" t="s">
        <v>21</v>
      </c>
      <c r="K14" s="4" t="s">
        <v>22</v>
      </c>
      <c r="L14" s="4" t="s">
        <v>23</v>
      </c>
      <c r="M14" s="4" t="s">
        <v>24</v>
      </c>
      <c r="N14" s="4" t="s">
        <v>25</v>
      </c>
      <c r="O14" s="4" t="s">
        <v>26</v>
      </c>
      <c r="P14" s="4" t="s">
        <v>27</v>
      </c>
      <c r="Q14" s="4" t="s">
        <v>28</v>
      </c>
      <c r="R14" s="4" t="s">
        <v>29</v>
      </c>
    </row>
    <row r="15">
      <c r="A15" s="2" t="s">
        <v>30</v>
      </c>
      <c r="B15" s="2">
        <v>1.0</v>
      </c>
      <c r="C15" s="5">
        <f t="shared" ref="C15:C18" si="1">B15*$B$4</f>
        <v>100000</v>
      </c>
      <c r="D15" s="8">
        <v>0.07</v>
      </c>
      <c r="E15" s="11">
        <f t="shared" ref="E15:E31" si="2">SUM(C15*D15)</f>
        <v>7000</v>
      </c>
      <c r="F15" s="8">
        <v>0.6</v>
      </c>
      <c r="G15" s="11">
        <f t="shared" ref="G15:G31" si="3">SUM(F15*E15)</f>
        <v>4200</v>
      </c>
      <c r="H15" s="8">
        <v>0.8</v>
      </c>
      <c r="I15" s="12">
        <f t="shared" ref="I15:I31" si="4">H15*G15</f>
        <v>3360</v>
      </c>
      <c r="J15" s="12">
        <f t="shared" ref="J15:J31" si="5">I15*$B$5</f>
        <v>504</v>
      </c>
      <c r="K15" s="12">
        <f t="shared" ref="K15:K31" si="6">I15*$B$6</f>
        <v>1848</v>
      </c>
      <c r="L15" s="12">
        <f t="shared" ref="L15:L31" si="7">I15*$B$7</f>
        <v>1008</v>
      </c>
      <c r="M15" s="13">
        <f t="shared" ref="M15:M31" si="8">I15/$B$3</f>
        <v>22.4</v>
      </c>
      <c r="N15" s="11">
        <f t="shared" ref="N15:N31" si="9">G15-I15</f>
        <v>840</v>
      </c>
      <c r="O15" s="11">
        <f t="shared" ref="O15:O31" si="10">SUM(G15-I15)/12</f>
        <v>70</v>
      </c>
      <c r="P15" s="2">
        <f t="shared" ref="P15:P31" si="11">O15/$B$3</f>
        <v>0.4666666667</v>
      </c>
      <c r="Q15" s="11">
        <f t="shared" ref="Q15:Q31" si="12">G15/12</f>
        <v>350</v>
      </c>
      <c r="R15" s="2">
        <f t="shared" ref="R15:R31" si="13">Q15/$B$3</f>
        <v>2.333333333</v>
      </c>
    </row>
    <row r="16">
      <c r="A16" s="7" t="s">
        <v>31</v>
      </c>
      <c r="B16" s="2">
        <v>3.0</v>
      </c>
      <c r="C16" s="5">
        <f t="shared" si="1"/>
        <v>300000</v>
      </c>
      <c r="D16" s="8">
        <v>0.07</v>
      </c>
      <c r="E16" s="11">
        <f t="shared" si="2"/>
        <v>21000</v>
      </c>
      <c r="F16" s="8">
        <v>0.5</v>
      </c>
      <c r="G16" s="11">
        <f t="shared" si="3"/>
        <v>10500</v>
      </c>
      <c r="H16" s="8">
        <v>0.7</v>
      </c>
      <c r="I16" s="12">
        <f t="shared" si="4"/>
        <v>7350</v>
      </c>
      <c r="J16" s="12">
        <f t="shared" si="5"/>
        <v>1102.5</v>
      </c>
      <c r="K16" s="12">
        <f t="shared" si="6"/>
        <v>4042.5</v>
      </c>
      <c r="L16" s="12">
        <f t="shared" si="7"/>
        <v>2205</v>
      </c>
      <c r="M16" s="13">
        <f t="shared" si="8"/>
        <v>49</v>
      </c>
      <c r="N16" s="11">
        <f t="shared" si="9"/>
        <v>3150</v>
      </c>
      <c r="O16" s="11">
        <f t="shared" si="10"/>
        <v>262.5</v>
      </c>
      <c r="P16" s="2">
        <f t="shared" si="11"/>
        <v>1.75</v>
      </c>
      <c r="Q16" s="11">
        <f t="shared" si="12"/>
        <v>875</v>
      </c>
      <c r="R16" s="2">
        <f t="shared" si="13"/>
        <v>5.833333333</v>
      </c>
    </row>
    <row r="17">
      <c r="A17" s="7" t="s">
        <v>32</v>
      </c>
      <c r="B17" s="2">
        <v>5.0</v>
      </c>
      <c r="C17" s="5">
        <f t="shared" si="1"/>
        <v>500000</v>
      </c>
      <c r="D17" s="8">
        <v>0.07</v>
      </c>
      <c r="E17" s="11">
        <f t="shared" si="2"/>
        <v>35000</v>
      </c>
      <c r="F17" s="8">
        <v>0.4</v>
      </c>
      <c r="G17" s="11">
        <f t="shared" si="3"/>
        <v>14000</v>
      </c>
      <c r="H17" s="8">
        <v>0.6</v>
      </c>
      <c r="I17" s="12">
        <f t="shared" si="4"/>
        <v>8400</v>
      </c>
      <c r="J17" s="12">
        <f t="shared" si="5"/>
        <v>1260</v>
      </c>
      <c r="K17" s="12">
        <f t="shared" si="6"/>
        <v>4620</v>
      </c>
      <c r="L17" s="12">
        <f t="shared" si="7"/>
        <v>2520</v>
      </c>
      <c r="M17" s="13">
        <f t="shared" si="8"/>
        <v>56</v>
      </c>
      <c r="N17" s="11">
        <f t="shared" si="9"/>
        <v>5600</v>
      </c>
      <c r="O17" s="11">
        <f t="shared" si="10"/>
        <v>466.6666667</v>
      </c>
      <c r="P17" s="2">
        <f t="shared" si="11"/>
        <v>3.111111111</v>
      </c>
      <c r="Q17" s="11">
        <f t="shared" si="12"/>
        <v>1166.666667</v>
      </c>
      <c r="R17" s="2">
        <f t="shared" si="13"/>
        <v>7.777777778</v>
      </c>
    </row>
    <row r="18">
      <c r="A18" s="7" t="s">
        <v>33</v>
      </c>
      <c r="B18" s="2">
        <v>10.0</v>
      </c>
      <c r="C18" s="5">
        <f t="shared" si="1"/>
        <v>1000000</v>
      </c>
      <c r="D18" s="8">
        <v>0.07</v>
      </c>
      <c r="E18" s="11">
        <f t="shared" si="2"/>
        <v>70000</v>
      </c>
      <c r="F18" s="8">
        <v>0.4</v>
      </c>
      <c r="G18" s="11">
        <f t="shared" si="3"/>
        <v>28000</v>
      </c>
      <c r="H18" s="8">
        <v>0.5</v>
      </c>
      <c r="I18" s="12">
        <f t="shared" si="4"/>
        <v>14000</v>
      </c>
      <c r="J18" s="12">
        <f t="shared" si="5"/>
        <v>2100</v>
      </c>
      <c r="K18" s="12">
        <f t="shared" si="6"/>
        <v>7700</v>
      </c>
      <c r="L18" s="12">
        <f t="shared" si="7"/>
        <v>4200</v>
      </c>
      <c r="M18" s="13">
        <f t="shared" si="8"/>
        <v>93.33333333</v>
      </c>
      <c r="N18" s="11">
        <f t="shared" si="9"/>
        <v>14000</v>
      </c>
      <c r="O18" s="11">
        <f t="shared" si="10"/>
        <v>1166.666667</v>
      </c>
      <c r="P18" s="2">
        <f t="shared" si="11"/>
        <v>7.777777778</v>
      </c>
      <c r="Q18" s="11">
        <f t="shared" si="12"/>
        <v>2333.333333</v>
      </c>
      <c r="R18" s="2">
        <f t="shared" si="13"/>
        <v>15.55555556</v>
      </c>
    </row>
    <row r="19">
      <c r="A19" s="7" t="s">
        <v>33</v>
      </c>
      <c r="B19" s="2">
        <v>25.0</v>
      </c>
      <c r="C19" s="5">
        <v>3000000.0</v>
      </c>
      <c r="D19" s="8">
        <v>0.07</v>
      </c>
      <c r="E19" s="11">
        <f t="shared" si="2"/>
        <v>210000</v>
      </c>
      <c r="F19" s="8">
        <v>0.4</v>
      </c>
      <c r="G19" s="11">
        <f t="shared" si="3"/>
        <v>84000</v>
      </c>
      <c r="H19" s="8">
        <v>0.5</v>
      </c>
      <c r="I19" s="12">
        <f t="shared" si="4"/>
        <v>42000</v>
      </c>
      <c r="J19" s="12">
        <f t="shared" si="5"/>
        <v>6300</v>
      </c>
      <c r="K19" s="12">
        <f t="shared" si="6"/>
        <v>23100</v>
      </c>
      <c r="L19" s="12">
        <f t="shared" si="7"/>
        <v>12600</v>
      </c>
      <c r="M19" s="13">
        <f t="shared" si="8"/>
        <v>280</v>
      </c>
      <c r="N19" s="11">
        <f t="shared" si="9"/>
        <v>42000</v>
      </c>
      <c r="O19" s="11">
        <f t="shared" si="10"/>
        <v>3500</v>
      </c>
      <c r="P19" s="2">
        <f t="shared" si="11"/>
        <v>23.33333333</v>
      </c>
      <c r="Q19" s="11">
        <f t="shared" si="12"/>
        <v>7000</v>
      </c>
      <c r="R19" s="2">
        <f t="shared" si="13"/>
        <v>46.66666667</v>
      </c>
    </row>
    <row r="20">
      <c r="A20" s="7" t="s">
        <v>33</v>
      </c>
      <c r="B20" s="2">
        <v>50.0</v>
      </c>
      <c r="C20" s="5">
        <f t="shared" ref="C20:C31" si="14">B20*$B$4</f>
        <v>5000000</v>
      </c>
      <c r="D20" s="8">
        <v>0.07</v>
      </c>
      <c r="E20" s="11">
        <f t="shared" si="2"/>
        <v>350000</v>
      </c>
      <c r="F20" s="8">
        <v>0.4</v>
      </c>
      <c r="G20" s="11">
        <f t="shared" si="3"/>
        <v>140000</v>
      </c>
      <c r="H20" s="8">
        <v>0.5</v>
      </c>
      <c r="I20" s="12">
        <f t="shared" si="4"/>
        <v>70000</v>
      </c>
      <c r="J20" s="12">
        <f t="shared" si="5"/>
        <v>10500</v>
      </c>
      <c r="K20" s="12">
        <f t="shared" si="6"/>
        <v>38500</v>
      </c>
      <c r="L20" s="12">
        <f t="shared" si="7"/>
        <v>21000</v>
      </c>
      <c r="M20" s="13">
        <f t="shared" si="8"/>
        <v>466.6666667</v>
      </c>
      <c r="N20" s="11">
        <f t="shared" si="9"/>
        <v>70000</v>
      </c>
      <c r="O20" s="11">
        <f t="shared" si="10"/>
        <v>5833.333333</v>
      </c>
      <c r="P20" s="2">
        <f t="shared" si="11"/>
        <v>38.88888889</v>
      </c>
      <c r="Q20" s="11">
        <f t="shared" si="12"/>
        <v>11666.66667</v>
      </c>
      <c r="R20" s="2">
        <f t="shared" si="13"/>
        <v>77.77777778</v>
      </c>
    </row>
    <row r="21" ht="15.75" customHeight="1">
      <c r="A21" s="7" t="s">
        <v>33</v>
      </c>
      <c r="B21" s="2">
        <v>100.0</v>
      </c>
      <c r="C21" s="5">
        <f t="shared" si="14"/>
        <v>10000000</v>
      </c>
      <c r="D21" s="8">
        <v>0.07</v>
      </c>
      <c r="E21" s="11">
        <f t="shared" si="2"/>
        <v>700000</v>
      </c>
      <c r="F21" s="8">
        <v>0.4</v>
      </c>
      <c r="G21" s="11">
        <f t="shared" si="3"/>
        <v>280000</v>
      </c>
      <c r="H21" s="8">
        <v>0.5</v>
      </c>
      <c r="I21" s="12">
        <f t="shared" si="4"/>
        <v>140000</v>
      </c>
      <c r="J21" s="12">
        <f t="shared" si="5"/>
        <v>21000</v>
      </c>
      <c r="K21" s="12">
        <f t="shared" si="6"/>
        <v>77000</v>
      </c>
      <c r="L21" s="12">
        <f t="shared" si="7"/>
        <v>42000</v>
      </c>
      <c r="M21" s="13">
        <f t="shared" si="8"/>
        <v>933.3333333</v>
      </c>
      <c r="N21" s="11">
        <f t="shared" si="9"/>
        <v>140000</v>
      </c>
      <c r="O21" s="11">
        <f t="shared" si="10"/>
        <v>11666.66667</v>
      </c>
      <c r="P21" s="2">
        <f t="shared" si="11"/>
        <v>77.77777778</v>
      </c>
      <c r="Q21" s="11">
        <f t="shared" si="12"/>
        <v>23333.33333</v>
      </c>
      <c r="R21" s="2">
        <f t="shared" si="13"/>
        <v>155.5555556</v>
      </c>
    </row>
    <row r="22" ht="15.75" customHeight="1">
      <c r="A22" s="7" t="s">
        <v>33</v>
      </c>
      <c r="B22" s="7">
        <v>250.0</v>
      </c>
      <c r="C22" s="5">
        <f t="shared" si="14"/>
        <v>25000000</v>
      </c>
      <c r="D22" s="8">
        <v>0.07</v>
      </c>
      <c r="E22" s="11">
        <f t="shared" si="2"/>
        <v>1750000</v>
      </c>
      <c r="F22" s="8">
        <v>0.4</v>
      </c>
      <c r="G22" s="11">
        <f t="shared" si="3"/>
        <v>700000</v>
      </c>
      <c r="H22" s="8">
        <v>0.5</v>
      </c>
      <c r="I22" s="12">
        <f t="shared" si="4"/>
        <v>350000</v>
      </c>
      <c r="J22" s="12">
        <f t="shared" si="5"/>
        <v>52500</v>
      </c>
      <c r="K22" s="12">
        <f t="shared" si="6"/>
        <v>192500</v>
      </c>
      <c r="L22" s="12">
        <f t="shared" si="7"/>
        <v>105000</v>
      </c>
      <c r="M22" s="13">
        <f t="shared" si="8"/>
        <v>2333.333333</v>
      </c>
      <c r="N22" s="11">
        <f t="shared" si="9"/>
        <v>350000</v>
      </c>
      <c r="O22" s="11">
        <f t="shared" si="10"/>
        <v>29166.66667</v>
      </c>
      <c r="P22" s="2">
        <f t="shared" si="11"/>
        <v>194.4444444</v>
      </c>
      <c r="Q22" s="11">
        <f t="shared" si="12"/>
        <v>58333.33333</v>
      </c>
      <c r="R22" s="2">
        <f t="shared" si="13"/>
        <v>388.8888889</v>
      </c>
    </row>
    <row r="23" ht="15.75" customHeight="1">
      <c r="A23" s="7" t="s">
        <v>34</v>
      </c>
      <c r="B23" s="7">
        <v>500.0</v>
      </c>
      <c r="C23" s="5">
        <f t="shared" si="14"/>
        <v>50000000</v>
      </c>
      <c r="D23" s="8">
        <v>0.07</v>
      </c>
      <c r="E23" s="11">
        <f t="shared" si="2"/>
        <v>3500000</v>
      </c>
      <c r="F23" s="8">
        <v>0.4</v>
      </c>
      <c r="G23" s="11">
        <f t="shared" si="3"/>
        <v>1400000</v>
      </c>
      <c r="H23" s="8">
        <v>0.5</v>
      </c>
      <c r="I23" s="12">
        <f t="shared" si="4"/>
        <v>700000</v>
      </c>
      <c r="J23" s="12">
        <f t="shared" si="5"/>
        <v>105000</v>
      </c>
      <c r="K23" s="12">
        <f t="shared" si="6"/>
        <v>385000</v>
      </c>
      <c r="L23" s="12">
        <f t="shared" si="7"/>
        <v>210000</v>
      </c>
      <c r="M23" s="13">
        <f t="shared" si="8"/>
        <v>4666.666667</v>
      </c>
      <c r="N23" s="11">
        <f t="shared" si="9"/>
        <v>700000</v>
      </c>
      <c r="O23" s="11">
        <f t="shared" si="10"/>
        <v>58333.33333</v>
      </c>
      <c r="P23" s="2">
        <f t="shared" si="11"/>
        <v>388.8888889</v>
      </c>
      <c r="Q23" s="11">
        <f t="shared" si="12"/>
        <v>116666.6667</v>
      </c>
      <c r="R23" s="2">
        <f t="shared" si="13"/>
        <v>777.7777778</v>
      </c>
    </row>
    <row r="24" ht="15.75" customHeight="1">
      <c r="A24" s="7" t="s">
        <v>34</v>
      </c>
      <c r="B24" s="7">
        <v>1000.0</v>
      </c>
      <c r="C24" s="5">
        <f t="shared" si="14"/>
        <v>100000000</v>
      </c>
      <c r="D24" s="8">
        <v>0.07</v>
      </c>
      <c r="E24" s="11">
        <f t="shared" si="2"/>
        <v>7000000</v>
      </c>
      <c r="F24" s="8">
        <v>0.4</v>
      </c>
      <c r="G24" s="11">
        <f t="shared" si="3"/>
        <v>2800000</v>
      </c>
      <c r="H24" s="8">
        <v>0.5</v>
      </c>
      <c r="I24" s="12">
        <f t="shared" si="4"/>
        <v>1400000</v>
      </c>
      <c r="J24" s="12">
        <f t="shared" si="5"/>
        <v>210000</v>
      </c>
      <c r="K24" s="12">
        <f t="shared" si="6"/>
        <v>770000</v>
      </c>
      <c r="L24" s="12">
        <f t="shared" si="7"/>
        <v>420000</v>
      </c>
      <c r="M24" s="13">
        <f t="shared" si="8"/>
        <v>9333.333333</v>
      </c>
      <c r="N24" s="11">
        <f t="shared" si="9"/>
        <v>1400000</v>
      </c>
      <c r="O24" s="11">
        <f t="shared" si="10"/>
        <v>116666.6667</v>
      </c>
      <c r="P24" s="2">
        <f t="shared" si="11"/>
        <v>777.7777778</v>
      </c>
      <c r="Q24" s="11">
        <f t="shared" si="12"/>
        <v>233333.3333</v>
      </c>
      <c r="R24" s="2">
        <f t="shared" si="13"/>
        <v>1555.555556</v>
      </c>
    </row>
    <row r="25" ht="15.75" customHeight="1">
      <c r="A25" s="7" t="s">
        <v>34</v>
      </c>
      <c r="B25" s="7">
        <v>2000.0</v>
      </c>
      <c r="C25" s="5">
        <f t="shared" si="14"/>
        <v>200000000</v>
      </c>
      <c r="D25" s="8">
        <v>0.07</v>
      </c>
      <c r="E25" s="11">
        <f t="shared" si="2"/>
        <v>14000000</v>
      </c>
      <c r="F25" s="8">
        <v>0.4</v>
      </c>
      <c r="G25" s="11">
        <f t="shared" si="3"/>
        <v>5600000</v>
      </c>
      <c r="H25" s="8">
        <v>0.5</v>
      </c>
      <c r="I25" s="12">
        <f t="shared" si="4"/>
        <v>2800000</v>
      </c>
      <c r="J25" s="12">
        <f t="shared" si="5"/>
        <v>420000</v>
      </c>
      <c r="K25" s="12">
        <f t="shared" si="6"/>
        <v>1540000</v>
      </c>
      <c r="L25" s="12">
        <f t="shared" si="7"/>
        <v>840000</v>
      </c>
      <c r="M25" s="13">
        <f t="shared" si="8"/>
        <v>18666.66667</v>
      </c>
      <c r="N25" s="11">
        <f t="shared" si="9"/>
        <v>2800000</v>
      </c>
      <c r="O25" s="11">
        <f t="shared" si="10"/>
        <v>233333.3333</v>
      </c>
      <c r="P25" s="2">
        <f t="shared" si="11"/>
        <v>1555.555556</v>
      </c>
      <c r="Q25" s="11">
        <f t="shared" si="12"/>
        <v>466666.6667</v>
      </c>
      <c r="R25" s="2">
        <f t="shared" si="13"/>
        <v>3111.111111</v>
      </c>
    </row>
    <row r="26" ht="15.75" customHeight="1">
      <c r="A26" s="7" t="s">
        <v>34</v>
      </c>
      <c r="B26" s="7">
        <v>5000.0</v>
      </c>
      <c r="C26" s="5">
        <f t="shared" si="14"/>
        <v>500000000</v>
      </c>
      <c r="D26" s="8">
        <v>0.07</v>
      </c>
      <c r="E26" s="11">
        <f t="shared" si="2"/>
        <v>35000000</v>
      </c>
      <c r="F26" s="8">
        <v>0.4</v>
      </c>
      <c r="G26" s="11">
        <f t="shared" si="3"/>
        <v>14000000</v>
      </c>
      <c r="H26" s="8">
        <v>0.5</v>
      </c>
      <c r="I26" s="12">
        <f t="shared" si="4"/>
        <v>7000000</v>
      </c>
      <c r="J26" s="12">
        <f t="shared" si="5"/>
        <v>1050000</v>
      </c>
      <c r="K26" s="12">
        <f t="shared" si="6"/>
        <v>3850000</v>
      </c>
      <c r="L26" s="12">
        <f t="shared" si="7"/>
        <v>2100000</v>
      </c>
      <c r="M26" s="13">
        <f t="shared" si="8"/>
        <v>46666.66667</v>
      </c>
      <c r="N26" s="11">
        <f t="shared" si="9"/>
        <v>7000000</v>
      </c>
      <c r="O26" s="11">
        <f t="shared" si="10"/>
        <v>583333.3333</v>
      </c>
      <c r="P26" s="2">
        <f t="shared" si="11"/>
        <v>3888.888889</v>
      </c>
      <c r="Q26" s="11">
        <f t="shared" si="12"/>
        <v>1166666.667</v>
      </c>
      <c r="R26" s="2">
        <f t="shared" si="13"/>
        <v>7777.777778</v>
      </c>
    </row>
    <row r="27" ht="15.75" customHeight="1">
      <c r="A27" s="7" t="s">
        <v>34</v>
      </c>
      <c r="B27" s="7">
        <v>10000.0</v>
      </c>
      <c r="C27" s="5">
        <f t="shared" si="14"/>
        <v>1000000000</v>
      </c>
      <c r="D27" s="8">
        <v>0.07</v>
      </c>
      <c r="E27" s="11">
        <f t="shared" si="2"/>
        <v>70000000</v>
      </c>
      <c r="F27" s="8">
        <v>0.4</v>
      </c>
      <c r="G27" s="11">
        <f t="shared" si="3"/>
        <v>28000000</v>
      </c>
      <c r="H27" s="8">
        <v>0.5</v>
      </c>
      <c r="I27" s="12">
        <f t="shared" si="4"/>
        <v>14000000</v>
      </c>
      <c r="J27" s="12">
        <f t="shared" si="5"/>
        <v>2100000</v>
      </c>
      <c r="K27" s="12">
        <f t="shared" si="6"/>
        <v>7700000</v>
      </c>
      <c r="L27" s="12">
        <f t="shared" si="7"/>
        <v>4200000</v>
      </c>
      <c r="M27" s="13">
        <f t="shared" si="8"/>
        <v>93333.33333</v>
      </c>
      <c r="N27" s="11">
        <f t="shared" si="9"/>
        <v>14000000</v>
      </c>
      <c r="O27" s="11">
        <f t="shared" si="10"/>
        <v>1166666.667</v>
      </c>
      <c r="P27" s="2">
        <f t="shared" si="11"/>
        <v>7777.777778</v>
      </c>
      <c r="Q27" s="11">
        <f t="shared" si="12"/>
        <v>2333333.333</v>
      </c>
      <c r="R27" s="2">
        <f t="shared" si="13"/>
        <v>15555.55556</v>
      </c>
    </row>
    <row r="28" ht="15.75" customHeight="1">
      <c r="A28" s="7" t="s">
        <v>34</v>
      </c>
      <c r="B28" s="7">
        <v>20000.0</v>
      </c>
      <c r="C28" s="5">
        <f t="shared" si="14"/>
        <v>2000000000</v>
      </c>
      <c r="D28" s="8">
        <v>0.07</v>
      </c>
      <c r="E28" s="11">
        <f t="shared" si="2"/>
        <v>140000000</v>
      </c>
      <c r="F28" s="8">
        <v>0.4</v>
      </c>
      <c r="G28" s="11">
        <f t="shared" si="3"/>
        <v>56000000</v>
      </c>
      <c r="H28" s="8">
        <v>0.5</v>
      </c>
      <c r="I28" s="12">
        <f t="shared" si="4"/>
        <v>28000000</v>
      </c>
      <c r="J28" s="12">
        <f t="shared" si="5"/>
        <v>4200000</v>
      </c>
      <c r="K28" s="12">
        <f t="shared" si="6"/>
        <v>15400000</v>
      </c>
      <c r="L28" s="12">
        <f t="shared" si="7"/>
        <v>8400000</v>
      </c>
      <c r="M28" s="13">
        <f t="shared" si="8"/>
        <v>186666.6667</v>
      </c>
      <c r="N28" s="11">
        <f t="shared" si="9"/>
        <v>28000000</v>
      </c>
      <c r="O28" s="11">
        <f t="shared" si="10"/>
        <v>2333333.333</v>
      </c>
      <c r="P28" s="2">
        <f t="shared" si="11"/>
        <v>15555.55556</v>
      </c>
      <c r="Q28" s="11">
        <f t="shared" si="12"/>
        <v>4666666.667</v>
      </c>
      <c r="R28" s="2">
        <f t="shared" si="13"/>
        <v>31111.11111</v>
      </c>
    </row>
    <row r="29" ht="15.75" customHeight="1">
      <c r="A29" s="7" t="s">
        <v>35</v>
      </c>
      <c r="B29" s="7">
        <v>50000.0</v>
      </c>
      <c r="C29" s="5">
        <f t="shared" si="14"/>
        <v>5000000000</v>
      </c>
      <c r="D29" s="8">
        <v>0.07</v>
      </c>
      <c r="E29" s="11">
        <f t="shared" si="2"/>
        <v>350000000</v>
      </c>
      <c r="F29" s="8">
        <v>0.4</v>
      </c>
      <c r="G29" s="11">
        <f t="shared" si="3"/>
        <v>140000000</v>
      </c>
      <c r="H29" s="8">
        <v>0.5</v>
      </c>
      <c r="I29" s="12">
        <f t="shared" si="4"/>
        <v>70000000</v>
      </c>
      <c r="J29" s="12">
        <f t="shared" si="5"/>
        <v>10500000</v>
      </c>
      <c r="K29" s="12">
        <f t="shared" si="6"/>
        <v>38500000</v>
      </c>
      <c r="L29" s="12">
        <f t="shared" si="7"/>
        <v>21000000</v>
      </c>
      <c r="M29" s="13">
        <f t="shared" si="8"/>
        <v>466666.6667</v>
      </c>
      <c r="N29" s="11">
        <f t="shared" si="9"/>
        <v>70000000</v>
      </c>
      <c r="O29" s="11">
        <f t="shared" si="10"/>
        <v>5833333.333</v>
      </c>
      <c r="P29" s="2">
        <f t="shared" si="11"/>
        <v>38888.88889</v>
      </c>
      <c r="Q29" s="11">
        <f t="shared" si="12"/>
        <v>11666666.67</v>
      </c>
      <c r="R29" s="2">
        <f t="shared" si="13"/>
        <v>77777.77778</v>
      </c>
    </row>
    <row r="30" ht="15.75" customHeight="1">
      <c r="A30" s="7" t="s">
        <v>35</v>
      </c>
      <c r="B30" s="7">
        <v>100000.0</v>
      </c>
      <c r="C30" s="5">
        <f t="shared" si="14"/>
        <v>10000000000</v>
      </c>
      <c r="D30" s="8">
        <v>0.07</v>
      </c>
      <c r="E30" s="11">
        <f t="shared" si="2"/>
        <v>700000000</v>
      </c>
      <c r="F30" s="8">
        <v>0.4</v>
      </c>
      <c r="G30" s="11">
        <f t="shared" si="3"/>
        <v>280000000</v>
      </c>
      <c r="H30" s="8">
        <v>0.5</v>
      </c>
      <c r="I30" s="12">
        <f t="shared" si="4"/>
        <v>140000000</v>
      </c>
      <c r="J30" s="12">
        <f t="shared" si="5"/>
        <v>21000000</v>
      </c>
      <c r="K30" s="12">
        <f t="shared" si="6"/>
        <v>77000000</v>
      </c>
      <c r="L30" s="12">
        <f t="shared" si="7"/>
        <v>42000000</v>
      </c>
      <c r="M30" s="13">
        <f t="shared" si="8"/>
        <v>933333.3333</v>
      </c>
      <c r="N30" s="11">
        <f t="shared" si="9"/>
        <v>140000000</v>
      </c>
      <c r="O30" s="11">
        <f t="shared" si="10"/>
        <v>11666666.67</v>
      </c>
      <c r="P30" s="2">
        <f t="shared" si="11"/>
        <v>77777.77778</v>
      </c>
      <c r="Q30" s="11">
        <f t="shared" si="12"/>
        <v>23333333.33</v>
      </c>
      <c r="R30" s="2">
        <f t="shared" si="13"/>
        <v>155555.5556</v>
      </c>
    </row>
    <row r="31" ht="15.75" customHeight="1">
      <c r="A31" s="7" t="s">
        <v>36</v>
      </c>
      <c r="B31" s="7">
        <v>250000.0</v>
      </c>
      <c r="C31" s="5">
        <f t="shared" si="14"/>
        <v>25000000000</v>
      </c>
      <c r="D31" s="8">
        <v>0.07</v>
      </c>
      <c r="E31" s="11">
        <f t="shared" si="2"/>
        <v>1750000000</v>
      </c>
      <c r="F31" s="8">
        <v>0.4</v>
      </c>
      <c r="G31" s="11">
        <f t="shared" si="3"/>
        <v>700000000</v>
      </c>
      <c r="H31" s="8">
        <v>0.5</v>
      </c>
      <c r="I31" s="12">
        <f t="shared" si="4"/>
        <v>350000000</v>
      </c>
      <c r="J31" s="12">
        <f t="shared" si="5"/>
        <v>52500000</v>
      </c>
      <c r="K31" s="12">
        <f t="shared" si="6"/>
        <v>192500000</v>
      </c>
      <c r="L31" s="12">
        <f t="shared" si="7"/>
        <v>105000000</v>
      </c>
      <c r="M31" s="13">
        <f t="shared" si="8"/>
        <v>2333333.333</v>
      </c>
      <c r="N31" s="11">
        <f t="shared" si="9"/>
        <v>350000000</v>
      </c>
      <c r="O31" s="11">
        <f t="shared" si="10"/>
        <v>29166666.67</v>
      </c>
      <c r="P31" s="2">
        <f t="shared" si="11"/>
        <v>194444.4444</v>
      </c>
      <c r="Q31" s="11">
        <f t="shared" si="12"/>
        <v>58333333.33</v>
      </c>
      <c r="R31" s="2">
        <f t="shared" si="13"/>
        <v>388888.8889</v>
      </c>
    </row>
    <row r="32" ht="15.75" customHeight="1">
      <c r="J32" s="12"/>
    </row>
    <row r="33" ht="15.75" customHeight="1"/>
    <row r="34" ht="15.75" customHeight="1"/>
    <row r="35" ht="15.75" customHeight="1">
      <c r="A35" s="7" t="s">
        <v>37</v>
      </c>
    </row>
    <row r="36" ht="15.75" customHeight="1">
      <c r="A36" s="4" t="s">
        <v>12</v>
      </c>
      <c r="B36" s="4" t="s">
        <v>13</v>
      </c>
      <c r="C36" s="4" t="s">
        <v>14</v>
      </c>
      <c r="D36" s="4" t="s">
        <v>15</v>
      </c>
      <c r="E36" s="4" t="s">
        <v>16</v>
      </c>
      <c r="F36" s="4" t="s">
        <v>17</v>
      </c>
      <c r="G36" s="4" t="s">
        <v>18</v>
      </c>
      <c r="H36" s="4" t="s">
        <v>19</v>
      </c>
      <c r="I36" s="4" t="s">
        <v>20</v>
      </c>
      <c r="J36" s="4" t="s">
        <v>21</v>
      </c>
      <c r="K36" s="4" t="s">
        <v>22</v>
      </c>
      <c r="L36" s="4" t="s">
        <v>23</v>
      </c>
      <c r="M36" s="4" t="s">
        <v>24</v>
      </c>
      <c r="N36" s="4" t="s">
        <v>25</v>
      </c>
      <c r="O36" s="4" t="s">
        <v>38</v>
      </c>
      <c r="P36" s="4" t="s">
        <v>29</v>
      </c>
      <c r="Q36" s="4" t="s">
        <v>28</v>
      </c>
      <c r="R36" s="4" t="s">
        <v>29</v>
      </c>
    </row>
    <row r="37" ht="15.75" customHeight="1">
      <c r="A37" s="2" t="s">
        <v>39</v>
      </c>
      <c r="B37" s="7">
        <f>C37/$B$4</f>
        <v>20</v>
      </c>
      <c r="C37" s="5">
        <v>2000000.0</v>
      </c>
      <c r="D37" s="8">
        <v>0.1</v>
      </c>
      <c r="E37" s="11">
        <f>SUM(C37*D37)</f>
        <v>200000</v>
      </c>
      <c r="F37" s="8">
        <v>0.5</v>
      </c>
      <c r="G37" s="11">
        <f>SUM(F37*E37)</f>
        <v>100000</v>
      </c>
      <c r="H37" s="8">
        <v>0.5</v>
      </c>
      <c r="I37" s="12">
        <f>H37*G37</f>
        <v>50000</v>
      </c>
      <c r="J37" s="12">
        <f>I37*$B$5</f>
        <v>7500</v>
      </c>
      <c r="K37" s="12">
        <f>I37*$B$6</f>
        <v>27500</v>
      </c>
      <c r="L37" s="12">
        <f>I37*$B$7</f>
        <v>15000</v>
      </c>
      <c r="M37" s="2">
        <f>I37/$B$3</f>
        <v>333.3333333</v>
      </c>
      <c r="N37" s="11">
        <f>G37-I37</f>
        <v>50000</v>
      </c>
      <c r="O37" s="11">
        <f>SUM(G37-I37)/12</f>
        <v>4166.666667</v>
      </c>
      <c r="P37" s="2">
        <f>O37/$B$3</f>
        <v>27.77777778</v>
      </c>
      <c r="Q37" s="11">
        <f>G37/12</f>
        <v>8333.333333</v>
      </c>
      <c r="R37" s="2">
        <f>Q37/$B$3</f>
        <v>55.55555556</v>
      </c>
    </row>
    <row r="38" ht="15.75" customHeight="1"/>
    <row r="39" ht="15.75" customHeight="1">
      <c r="A39" s="7" t="s">
        <v>40</v>
      </c>
    </row>
    <row r="40" ht="15.75" customHeight="1">
      <c r="A40" s="4" t="s">
        <v>12</v>
      </c>
      <c r="B40" s="4" t="s">
        <v>13</v>
      </c>
      <c r="C40" s="4" t="s">
        <v>14</v>
      </c>
      <c r="D40" s="4" t="s">
        <v>15</v>
      </c>
      <c r="E40" s="4" t="s">
        <v>16</v>
      </c>
      <c r="F40" s="4" t="s">
        <v>17</v>
      </c>
      <c r="G40" s="4" t="s">
        <v>18</v>
      </c>
      <c r="H40" s="4" t="s">
        <v>19</v>
      </c>
      <c r="I40" s="4" t="s">
        <v>20</v>
      </c>
      <c r="J40" s="4" t="s">
        <v>21</v>
      </c>
      <c r="K40" s="4" t="s">
        <v>22</v>
      </c>
      <c r="L40" s="4" t="s">
        <v>23</v>
      </c>
      <c r="M40" s="4" t="s">
        <v>24</v>
      </c>
      <c r="N40" s="4" t="s">
        <v>25</v>
      </c>
      <c r="O40" s="4" t="s">
        <v>38</v>
      </c>
      <c r="P40" s="4" t="s">
        <v>29</v>
      </c>
      <c r="Q40" s="4" t="s">
        <v>28</v>
      </c>
      <c r="R40" s="4" t="s">
        <v>29</v>
      </c>
    </row>
    <row r="41" ht="15.75" customHeight="1">
      <c r="A41" s="2" t="s">
        <v>39</v>
      </c>
      <c r="B41" s="14">
        <v>3.0</v>
      </c>
      <c r="C41" s="11">
        <f>B41*$B$4</f>
        <v>300000</v>
      </c>
      <c r="D41" s="8">
        <v>0.1</v>
      </c>
      <c r="E41" s="11">
        <f>SUM(C41*D41)</f>
        <v>30000</v>
      </c>
      <c r="F41" s="8">
        <v>0.5</v>
      </c>
      <c r="G41" s="11">
        <f>SUM(F41*E41)</f>
        <v>15000</v>
      </c>
      <c r="H41" s="8">
        <v>0.5</v>
      </c>
      <c r="I41" s="12">
        <f>H41*G41</f>
        <v>7500</v>
      </c>
      <c r="J41" s="12">
        <f>I41*$B$5</f>
        <v>1125</v>
      </c>
      <c r="K41" s="12">
        <f>I41*$B$6</f>
        <v>4125</v>
      </c>
      <c r="L41" s="12">
        <f>I41*$B$7</f>
        <v>2250</v>
      </c>
      <c r="M41" s="2">
        <f>I41/$B$3</f>
        <v>50</v>
      </c>
      <c r="N41" s="11">
        <f>G41-I41</f>
        <v>7500</v>
      </c>
      <c r="O41" s="11">
        <f>SUM(G41-I41)/12</f>
        <v>625</v>
      </c>
      <c r="P41" s="2">
        <f>O41/$B$3</f>
        <v>4.166666667</v>
      </c>
      <c r="Q41" s="11">
        <f>G41/12</f>
        <v>1250</v>
      </c>
      <c r="R41" s="2">
        <f>Q41/$B$3</f>
        <v>8.333333333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>
      <c r="E69" s="11"/>
    </row>
    <row r="70" ht="15.75" customHeight="1">
      <c r="B70" s="10"/>
    </row>
    <row r="71" ht="15.75" customHeight="1"/>
    <row r="72" ht="15.75" customHeight="1">
      <c r="B72" s="12"/>
    </row>
    <row r="73" ht="15.75" customHeight="1">
      <c r="B73" s="11"/>
    </row>
    <row r="74" ht="15.75" customHeight="1">
      <c r="B74" s="11"/>
    </row>
    <row r="75" ht="15.75" customHeight="1">
      <c r="B75" s="11"/>
    </row>
    <row r="76" ht="15.75" customHeight="1">
      <c r="B76" s="11"/>
    </row>
    <row r="77" ht="15.75" customHeight="1">
      <c r="B77" s="11"/>
    </row>
    <row r="78" ht="15.75" customHeight="1">
      <c r="B78" s="11"/>
    </row>
    <row r="79" ht="15.75" customHeight="1"/>
    <row r="80" ht="15.75" customHeight="1"/>
    <row r="81" ht="15.75" customHeight="1">
      <c r="B81" s="11"/>
    </row>
    <row r="82" ht="15.75" customHeight="1">
      <c r="B82" s="11"/>
    </row>
    <row r="83" ht="15.75" customHeight="1">
      <c r="B83" s="11"/>
    </row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63"/>
    <col customWidth="1" min="2" max="2" width="15.63"/>
    <col customWidth="1" min="3" max="3" width="9.25"/>
    <col customWidth="1" min="4" max="4" width="7.38"/>
    <col customWidth="1" min="5" max="5" width="10.25"/>
    <col customWidth="1" min="6" max="6" width="7.63"/>
    <col customWidth="1" min="7" max="7" width="8.13"/>
    <col customWidth="1" min="8" max="26" width="7.63"/>
  </cols>
  <sheetData>
    <row r="1">
      <c r="A1" s="4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5">
        <v>4000.0</v>
      </c>
      <c r="B2" s="14">
        <v>1.0</v>
      </c>
      <c r="C2" s="7">
        <f>SUM(A2*B2)</f>
        <v>4000</v>
      </c>
      <c r="D2" s="14">
        <v>3.0</v>
      </c>
      <c r="E2" s="11">
        <f>A2*D2</f>
        <v>12000</v>
      </c>
    </row>
    <row r="14">
      <c r="S14" s="4"/>
      <c r="T14" s="4"/>
      <c r="U14" s="4"/>
      <c r="V14" s="4"/>
      <c r="W14" s="4"/>
    </row>
    <row r="15">
      <c r="S15" s="15"/>
      <c r="U15" s="15"/>
      <c r="Y15" s="15"/>
    </row>
    <row r="16">
      <c r="S16" s="15"/>
      <c r="U16" s="15"/>
      <c r="Y16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38"/>
    <col customWidth="1" min="2" max="2" width="11.0"/>
    <col customWidth="1" min="3" max="5" width="7.63"/>
    <col customWidth="1" min="6" max="6" width="10.75"/>
    <col customWidth="1" min="7" max="10" width="22.0"/>
    <col customWidth="1" min="11" max="26" width="7.63"/>
  </cols>
  <sheetData>
    <row r="1">
      <c r="A1" s="4" t="s">
        <v>46</v>
      </c>
    </row>
    <row r="2">
      <c r="A2" s="7" t="s">
        <v>47</v>
      </c>
      <c r="B2" s="14">
        <v>10.0</v>
      </c>
    </row>
    <row r="3">
      <c r="A3" s="7" t="s">
        <v>48</v>
      </c>
      <c r="B3" s="8">
        <v>0.25</v>
      </c>
    </row>
    <row r="4">
      <c r="A4" s="7" t="s">
        <v>49</v>
      </c>
      <c r="B4" s="10">
        <f>B25/B12</f>
        <v>0.8571428571</v>
      </c>
    </row>
    <row r="6">
      <c r="A6" s="7" t="s">
        <v>50</v>
      </c>
      <c r="B6" s="14">
        <v>1.0</v>
      </c>
      <c r="G6" s="4" t="s">
        <v>51</v>
      </c>
      <c r="H6" s="4" t="s">
        <v>52</v>
      </c>
      <c r="I6" s="4" t="s">
        <v>53</v>
      </c>
      <c r="J6" s="4" t="s">
        <v>54</v>
      </c>
    </row>
    <row r="7">
      <c r="A7" s="7" t="s">
        <v>55</v>
      </c>
      <c r="B7" s="5">
        <v>10000.0</v>
      </c>
      <c r="F7" s="4" t="s">
        <v>56</v>
      </c>
      <c r="G7" s="11">
        <f>'Cost and Forecast'!B25</f>
        <v>300000</v>
      </c>
      <c r="H7" s="11">
        <f>G7*'Cost and Forecast'!$B$9</f>
        <v>60000</v>
      </c>
      <c r="I7" s="11">
        <f>'Cost and Forecast'!B13</f>
        <v>35000</v>
      </c>
      <c r="J7" s="11">
        <f t="shared" ref="J7:J9" si="1">H7-I7</f>
        <v>25000</v>
      </c>
    </row>
    <row r="8">
      <c r="A8" s="7" t="s">
        <v>57</v>
      </c>
      <c r="B8" s="5">
        <v>2000.0</v>
      </c>
      <c r="F8" s="4" t="s">
        <v>58</v>
      </c>
      <c r="G8" s="11">
        <f>G7*(1+'Cost and Forecast'!$B$4)</f>
        <v>557142.8571</v>
      </c>
      <c r="H8" s="11">
        <f>G8*'Cost and Forecast'!$B$9</f>
        <v>111428.5714</v>
      </c>
      <c r="I8" s="11">
        <f>'Cost and Forecast'!B14</f>
        <v>0</v>
      </c>
      <c r="J8" s="11">
        <f t="shared" si="1"/>
        <v>111428.5714</v>
      </c>
    </row>
    <row r="9">
      <c r="A9" s="7" t="s">
        <v>59</v>
      </c>
      <c r="B9" s="10">
        <f>B8/B7</f>
        <v>0.2</v>
      </c>
      <c r="F9" s="4" t="s">
        <v>60</v>
      </c>
      <c r="G9" s="11">
        <f>G8*(1+'Cost and Forecast'!$B$4)</f>
        <v>1034693.878</v>
      </c>
      <c r="H9" s="11">
        <f>G9*'Cost and Forecast'!$B$9</f>
        <v>206938.7755</v>
      </c>
      <c r="I9" s="11">
        <f>'Cost and Forecast'!B14</f>
        <v>0</v>
      </c>
      <c r="J9" s="11">
        <f t="shared" si="1"/>
        <v>206938.7755</v>
      </c>
    </row>
    <row r="10">
      <c r="A10" s="7" t="s">
        <v>61</v>
      </c>
      <c r="B10" s="11">
        <f>B8/B6</f>
        <v>2000</v>
      </c>
      <c r="F10" s="4" t="s">
        <v>62</v>
      </c>
      <c r="G10" s="10"/>
      <c r="I10" s="11"/>
      <c r="J10" s="11"/>
    </row>
    <row r="11">
      <c r="F11" s="4"/>
      <c r="G11" s="11"/>
      <c r="H11" s="11"/>
      <c r="I11" s="11"/>
      <c r="J11" s="11"/>
    </row>
    <row r="12">
      <c r="A12" s="7" t="s">
        <v>63</v>
      </c>
      <c r="B12" s="5">
        <v>350000.0</v>
      </c>
    </row>
    <row r="13">
      <c r="A13" s="7" t="s">
        <v>64</v>
      </c>
      <c r="B13" s="5">
        <v>35000.0</v>
      </c>
    </row>
    <row r="14">
      <c r="A14" s="7" t="s">
        <v>65</v>
      </c>
      <c r="B14" s="5">
        <v>0.0</v>
      </c>
    </row>
    <row r="18">
      <c r="A18" s="4" t="s">
        <v>66</v>
      </c>
    </row>
    <row r="19">
      <c r="A19" s="7" t="s">
        <v>67</v>
      </c>
      <c r="B19" s="7">
        <f>B2*B3</f>
        <v>2.5</v>
      </c>
    </row>
    <row r="20">
      <c r="A20" s="7" t="s">
        <v>68</v>
      </c>
      <c r="B20" s="7">
        <f>B19*B6</f>
        <v>2.5</v>
      </c>
    </row>
    <row r="21" ht="15.75" customHeight="1"/>
    <row r="22" ht="15.75" customHeight="1">
      <c r="A22" s="7" t="s">
        <v>69</v>
      </c>
      <c r="B22" s="11">
        <f>SUM(B7*B19)</f>
        <v>25000</v>
      </c>
    </row>
    <row r="23" ht="15.75" customHeight="1">
      <c r="A23" s="7" t="s">
        <v>70</v>
      </c>
      <c r="B23" s="11">
        <f>SUM(B19*B10)</f>
        <v>5000</v>
      </c>
    </row>
    <row r="24" ht="15.75" customHeight="1"/>
    <row r="25" ht="15.75" customHeight="1">
      <c r="A25" s="7" t="s">
        <v>71</v>
      </c>
      <c r="B25" s="11">
        <f t="shared" ref="B25:B26" si="2">SUM(B22*12)</f>
        <v>300000</v>
      </c>
    </row>
    <row r="26" ht="15.75" customHeight="1">
      <c r="A26" s="7" t="s">
        <v>72</v>
      </c>
      <c r="B26" s="11">
        <f t="shared" si="2"/>
        <v>60000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9.0"/>
    <col customWidth="1" min="2" max="3" width="13.38"/>
    <col customWidth="1" min="4" max="4" width="10.13"/>
    <col customWidth="1" min="5" max="5" width="18.13"/>
    <col customWidth="1" min="6" max="6" width="13.5"/>
    <col customWidth="1" min="7" max="8" width="15.88"/>
    <col customWidth="1" min="9" max="26" width="7.63"/>
  </cols>
  <sheetData>
    <row r="1">
      <c r="A1" s="7" t="s">
        <v>73</v>
      </c>
      <c r="B1" s="5">
        <v>100.0</v>
      </c>
    </row>
    <row r="2">
      <c r="A2" s="7" t="s">
        <v>74</v>
      </c>
      <c r="B2" s="8">
        <v>0.1</v>
      </c>
    </row>
    <row r="3">
      <c r="A3" s="7" t="s">
        <v>75</v>
      </c>
      <c r="B3" s="10">
        <f>1-B2</f>
        <v>0.9</v>
      </c>
    </row>
    <row r="4">
      <c r="B4" s="10"/>
    </row>
    <row r="5">
      <c r="B5" s="10"/>
    </row>
    <row r="6">
      <c r="A6" s="7" t="s">
        <v>76</v>
      </c>
      <c r="B6" s="16">
        <v>22500.0</v>
      </c>
    </row>
    <row r="7">
      <c r="A7" s="7" t="s">
        <v>77</v>
      </c>
      <c r="B7" s="11">
        <f>B6*B3</f>
        <v>20250</v>
      </c>
      <c r="C7" s="7" t="s">
        <v>10</v>
      </c>
      <c r="D7" s="7" t="s">
        <v>78</v>
      </c>
      <c r="E7" s="7" t="s">
        <v>79</v>
      </c>
      <c r="F7" s="7" t="s">
        <v>80</v>
      </c>
    </row>
    <row r="8">
      <c r="A8" s="7" t="s">
        <v>21</v>
      </c>
      <c r="B8" s="8">
        <v>0.15</v>
      </c>
      <c r="C8" s="11">
        <f t="shared" ref="C8:C10" si="1">$B$7*B8</f>
        <v>3037.5</v>
      </c>
      <c r="D8" s="7">
        <f t="shared" ref="D8:D10" si="2">C8/$B$1</f>
        <v>30.375</v>
      </c>
      <c r="E8" s="11">
        <f t="shared" ref="E8:E11" si="3">$B$6*B8</f>
        <v>3375</v>
      </c>
      <c r="F8" s="7">
        <f t="shared" ref="F8:F10" si="4">FLOOR(E8, 10)</f>
        <v>3370</v>
      </c>
    </row>
    <row r="9">
      <c r="A9" s="7" t="s">
        <v>22</v>
      </c>
      <c r="B9" s="8">
        <v>0.55</v>
      </c>
      <c r="C9" s="11">
        <f t="shared" si="1"/>
        <v>11137.5</v>
      </c>
      <c r="D9" s="7">
        <f t="shared" si="2"/>
        <v>111.375</v>
      </c>
      <c r="E9" s="11">
        <f t="shared" si="3"/>
        <v>12375</v>
      </c>
      <c r="F9" s="7">
        <f t="shared" si="4"/>
        <v>12370</v>
      </c>
    </row>
    <row r="10">
      <c r="A10" s="7" t="s">
        <v>23</v>
      </c>
      <c r="B10" s="8">
        <v>0.3</v>
      </c>
      <c r="C10" s="11">
        <f t="shared" si="1"/>
        <v>6075</v>
      </c>
      <c r="D10" s="7">
        <f t="shared" si="2"/>
        <v>60.75</v>
      </c>
      <c r="E10" s="11">
        <f t="shared" si="3"/>
        <v>6750</v>
      </c>
      <c r="F10" s="7">
        <f t="shared" si="4"/>
        <v>6750</v>
      </c>
    </row>
    <row r="11">
      <c r="A11" s="4" t="s">
        <v>81</v>
      </c>
      <c r="B11" s="9">
        <f t="shared" ref="B11:D11" si="5">SUM(B8:B10)</f>
        <v>1</v>
      </c>
      <c r="C11" s="17">
        <f t="shared" si="5"/>
        <v>20250</v>
      </c>
      <c r="D11" s="4">
        <f t="shared" si="5"/>
        <v>202.5</v>
      </c>
      <c r="E11" s="17">
        <f t="shared" si="3"/>
        <v>22500</v>
      </c>
      <c r="F11" s="17">
        <f>SUM(F8:F10)</f>
        <v>22490</v>
      </c>
    </row>
    <row r="15">
      <c r="A15" s="4" t="s">
        <v>82</v>
      </c>
      <c r="B15" s="4" t="s">
        <v>83</v>
      </c>
      <c r="C15" s="4" t="s">
        <v>84</v>
      </c>
      <c r="D15" s="4" t="s">
        <v>78</v>
      </c>
      <c r="E15" s="4" t="s">
        <v>85</v>
      </c>
    </row>
    <row r="16">
      <c r="A16" s="7" t="s">
        <v>86</v>
      </c>
      <c r="B16" s="14">
        <v>1.0</v>
      </c>
      <c r="C16" s="7">
        <v>0.5</v>
      </c>
      <c r="D16" s="7">
        <f t="shared" ref="D16:D25" si="6">SUM(C16*B16)</f>
        <v>0.5</v>
      </c>
      <c r="E16" s="11">
        <f t="shared" ref="E16:E25" si="7">SUM(D16*$B$1)</f>
        <v>50</v>
      </c>
    </row>
    <row r="17">
      <c r="A17" s="7" t="s">
        <v>87</v>
      </c>
      <c r="B17" s="14">
        <v>1.0</v>
      </c>
      <c r="C17" s="7">
        <v>0.5</v>
      </c>
      <c r="D17" s="7">
        <f t="shared" si="6"/>
        <v>0.5</v>
      </c>
      <c r="E17" s="11">
        <f t="shared" si="7"/>
        <v>50</v>
      </c>
    </row>
    <row r="18">
      <c r="A18" s="7" t="s">
        <v>88</v>
      </c>
      <c r="B18" s="14">
        <v>5.0</v>
      </c>
      <c r="C18" s="7">
        <v>3.0</v>
      </c>
      <c r="D18" s="7">
        <f t="shared" si="6"/>
        <v>15</v>
      </c>
      <c r="E18" s="11">
        <f t="shared" si="7"/>
        <v>1500</v>
      </c>
    </row>
    <row r="19">
      <c r="A19" s="7" t="s">
        <v>89</v>
      </c>
      <c r="B19" s="14">
        <v>1.0</v>
      </c>
      <c r="C19" s="7">
        <v>0.5</v>
      </c>
      <c r="D19" s="7">
        <f t="shared" si="6"/>
        <v>0.5</v>
      </c>
      <c r="E19" s="11">
        <f t="shared" si="7"/>
        <v>50</v>
      </c>
    </row>
    <row r="20">
      <c r="A20" s="7" t="s">
        <v>90</v>
      </c>
      <c r="B20" s="14">
        <v>1.0</v>
      </c>
      <c r="C20" s="7">
        <v>2.0</v>
      </c>
      <c r="D20" s="7">
        <f t="shared" si="6"/>
        <v>2</v>
      </c>
      <c r="E20" s="11">
        <f t="shared" si="7"/>
        <v>200</v>
      </c>
    </row>
    <row r="21" ht="15.75" customHeight="1">
      <c r="A21" s="7" t="s">
        <v>91</v>
      </c>
      <c r="B21" s="14">
        <v>2.0</v>
      </c>
      <c r="C21" s="7">
        <v>2.0</v>
      </c>
      <c r="D21" s="7">
        <f t="shared" si="6"/>
        <v>4</v>
      </c>
      <c r="E21" s="11">
        <f t="shared" si="7"/>
        <v>400</v>
      </c>
    </row>
    <row r="22" ht="15.75" customHeight="1">
      <c r="A22" s="7" t="s">
        <v>92</v>
      </c>
      <c r="B22" s="14">
        <v>1.0</v>
      </c>
      <c r="C22" s="7">
        <v>2.0</v>
      </c>
      <c r="D22" s="7">
        <f t="shared" si="6"/>
        <v>2</v>
      </c>
      <c r="E22" s="11">
        <f t="shared" si="7"/>
        <v>200</v>
      </c>
    </row>
    <row r="23" ht="15.75" customHeight="1">
      <c r="A23" s="7" t="s">
        <v>93</v>
      </c>
      <c r="B23" s="14">
        <v>14.0</v>
      </c>
      <c r="C23" s="7">
        <v>1.0</v>
      </c>
      <c r="D23" s="7">
        <f t="shared" si="6"/>
        <v>14</v>
      </c>
      <c r="E23" s="11">
        <f t="shared" si="7"/>
        <v>1400</v>
      </c>
    </row>
    <row r="24" ht="15.75" customHeight="1">
      <c r="A24" s="7" t="s">
        <v>94</v>
      </c>
      <c r="B24" s="14">
        <v>1.0</v>
      </c>
      <c r="C24" s="7">
        <v>1.0</v>
      </c>
      <c r="D24" s="7">
        <f t="shared" si="6"/>
        <v>1</v>
      </c>
      <c r="E24" s="11">
        <f t="shared" si="7"/>
        <v>100</v>
      </c>
    </row>
    <row r="25" ht="15.75" customHeight="1">
      <c r="A25" s="7" t="s">
        <v>95</v>
      </c>
      <c r="B25" s="14">
        <v>1.0</v>
      </c>
      <c r="C25" s="7">
        <v>1.0</v>
      </c>
      <c r="D25" s="7">
        <f t="shared" si="6"/>
        <v>1</v>
      </c>
      <c r="E25" s="11">
        <f t="shared" si="7"/>
        <v>100</v>
      </c>
    </row>
    <row r="26" ht="15.75" customHeight="1"/>
    <row r="27" ht="15.75" customHeight="1">
      <c r="A27" s="7" t="s">
        <v>96</v>
      </c>
      <c r="D27" s="7">
        <f>SUM(D16:D25)</f>
        <v>40.5</v>
      </c>
      <c r="E27" s="11">
        <f>SUM(D27*$B$1)</f>
        <v>4050</v>
      </c>
    </row>
    <row r="28" ht="15.75" customHeight="1">
      <c r="A28" s="7" t="s">
        <v>97</v>
      </c>
      <c r="D28" s="7">
        <f>D8</f>
        <v>30.375</v>
      </c>
      <c r="E28" s="11">
        <f>D28*B1</f>
        <v>3037.5</v>
      </c>
    </row>
    <row r="29" ht="15.75" customHeight="1">
      <c r="A29" s="7" t="s">
        <v>98</v>
      </c>
      <c r="D29" s="7">
        <f>D28-D27</f>
        <v>-10.125</v>
      </c>
      <c r="E29" s="11">
        <f>SUM(E28-E27)</f>
        <v>-1012.5</v>
      </c>
    </row>
    <row r="30" ht="15.75" customHeight="1">
      <c r="E30" s="11"/>
    </row>
    <row r="31" ht="15.75" customHeight="1">
      <c r="E31" s="11"/>
    </row>
    <row r="32" ht="15.75" customHeight="1"/>
    <row r="33" ht="15.75" customHeight="1"/>
    <row r="34" ht="15.75" customHeight="1">
      <c r="A34" s="4" t="s">
        <v>99</v>
      </c>
      <c r="B34" s="4" t="s">
        <v>83</v>
      </c>
      <c r="C34" s="4" t="s">
        <v>84</v>
      </c>
      <c r="D34" s="4" t="s">
        <v>78</v>
      </c>
      <c r="E34" s="4" t="s">
        <v>85</v>
      </c>
      <c r="G34" s="4" t="s">
        <v>100</v>
      </c>
      <c r="H34" s="4" t="s">
        <v>83</v>
      </c>
      <c r="I34" s="4" t="s">
        <v>84</v>
      </c>
      <c r="J34" s="4" t="s">
        <v>101</v>
      </c>
    </row>
    <row r="35" ht="15.75" customHeight="1">
      <c r="A35" s="7" t="s">
        <v>102</v>
      </c>
      <c r="B35" s="14">
        <v>1.0</v>
      </c>
      <c r="C35" s="7">
        <f>D9-SUM(D36:D39)</f>
        <v>107.375</v>
      </c>
      <c r="D35" s="7">
        <f t="shared" ref="D35:D39" si="8">SUM(C35*B35)</f>
        <v>107.375</v>
      </c>
      <c r="E35" s="11">
        <f t="shared" ref="E35:E39" si="9">SUM(C35*$B$1)</f>
        <v>10737.5</v>
      </c>
      <c r="G35" s="7" t="s">
        <v>103</v>
      </c>
      <c r="H35" s="7">
        <v>1.0</v>
      </c>
      <c r="I35" s="7">
        <v>1.0</v>
      </c>
      <c r="J35" s="7">
        <f t="shared" ref="J35:J36" si="10">H35*I35</f>
        <v>1</v>
      </c>
    </row>
    <row r="36" ht="15.75" customHeight="1">
      <c r="A36" s="7" t="s">
        <v>104</v>
      </c>
      <c r="B36" s="14">
        <v>1.0</v>
      </c>
      <c r="C36" s="7">
        <v>1.0</v>
      </c>
      <c r="D36" s="7">
        <f t="shared" si="8"/>
        <v>1</v>
      </c>
      <c r="E36" s="11">
        <f t="shared" si="9"/>
        <v>100</v>
      </c>
      <c r="G36" s="7" t="s">
        <v>105</v>
      </c>
      <c r="H36" s="14">
        <v>10.0</v>
      </c>
      <c r="I36" s="7">
        <v>5.0</v>
      </c>
      <c r="J36" s="7">
        <f t="shared" si="10"/>
        <v>50</v>
      </c>
    </row>
    <row r="37" ht="15.75" customHeight="1">
      <c r="A37" s="7" t="s">
        <v>106</v>
      </c>
      <c r="B37" s="14">
        <v>1.0</v>
      </c>
      <c r="C37" s="7">
        <v>1.0</v>
      </c>
      <c r="D37" s="7">
        <f t="shared" si="8"/>
        <v>1</v>
      </c>
      <c r="E37" s="11">
        <f t="shared" si="9"/>
        <v>100</v>
      </c>
      <c r="G37" s="7" t="s">
        <v>107</v>
      </c>
      <c r="H37" s="7">
        <v>1.0</v>
      </c>
      <c r="I37" s="7">
        <f>J44-J42</f>
        <v>51.375</v>
      </c>
      <c r="J37" s="7">
        <f>J44-J42</f>
        <v>51.375</v>
      </c>
    </row>
    <row r="38" ht="15.75" customHeight="1">
      <c r="A38" s="7" t="s">
        <v>108</v>
      </c>
      <c r="B38" s="14">
        <v>1.0</v>
      </c>
      <c r="C38" s="7">
        <v>1.0</v>
      </c>
      <c r="D38" s="7">
        <f t="shared" si="8"/>
        <v>1</v>
      </c>
      <c r="E38" s="11">
        <f t="shared" si="9"/>
        <v>100</v>
      </c>
      <c r="G38" s="7" t="s">
        <v>109</v>
      </c>
      <c r="H38" s="7">
        <v>4.0</v>
      </c>
      <c r="I38" s="7">
        <v>1.0</v>
      </c>
      <c r="J38" s="7">
        <f t="shared" ref="J38:J39" si="11">H38*I38</f>
        <v>4</v>
      </c>
    </row>
    <row r="39" ht="15.75" customHeight="1">
      <c r="A39" s="7" t="s">
        <v>110</v>
      </c>
      <c r="B39" s="14">
        <v>1.0</v>
      </c>
      <c r="C39" s="7">
        <v>1.0</v>
      </c>
      <c r="D39" s="7">
        <f t="shared" si="8"/>
        <v>1</v>
      </c>
      <c r="E39" s="11">
        <f t="shared" si="9"/>
        <v>100</v>
      </c>
      <c r="G39" s="7" t="s">
        <v>111</v>
      </c>
      <c r="H39" s="7">
        <v>1.0</v>
      </c>
      <c r="I39" s="7">
        <v>1.0</v>
      </c>
      <c r="J39" s="7">
        <f t="shared" si="11"/>
        <v>1</v>
      </c>
    </row>
    <row r="40" ht="15.75" customHeight="1">
      <c r="E40" s="11"/>
    </row>
    <row r="41" ht="15.75" customHeight="1">
      <c r="A41" s="7" t="s">
        <v>96</v>
      </c>
      <c r="D41" s="7">
        <f>SUM(C35:C39)</f>
        <v>111.375</v>
      </c>
      <c r="E41" s="11">
        <f>SUM(D41*$B$1)</f>
        <v>11137.5</v>
      </c>
    </row>
    <row r="42" ht="15.75" customHeight="1">
      <c r="A42" s="7" t="s">
        <v>97</v>
      </c>
      <c r="D42" s="7">
        <f>D9</f>
        <v>111.375</v>
      </c>
      <c r="E42" s="11">
        <f>D42*B1</f>
        <v>11137.5</v>
      </c>
      <c r="G42" s="7" t="s">
        <v>112</v>
      </c>
      <c r="J42" s="7">
        <f>SUM(J35,J36,J38,J39)</f>
        <v>56</v>
      </c>
    </row>
    <row r="43" ht="15.75" customHeight="1">
      <c r="A43" s="7" t="s">
        <v>98</v>
      </c>
      <c r="D43" s="7">
        <f t="shared" ref="D43:E43" si="12">SUM(D42-D41)</f>
        <v>0</v>
      </c>
      <c r="E43" s="11">
        <f t="shared" si="12"/>
        <v>0</v>
      </c>
      <c r="G43" s="7" t="s">
        <v>101</v>
      </c>
      <c r="J43" s="7">
        <f>SUM(J35:J39)</f>
        <v>107.375</v>
      </c>
    </row>
    <row r="44" ht="15.75" customHeight="1">
      <c r="G44" s="7" t="s">
        <v>85</v>
      </c>
      <c r="J44" s="7">
        <f>C35</f>
        <v>107.375</v>
      </c>
    </row>
    <row r="45" ht="15.75" customHeight="1">
      <c r="G45" s="7" t="s">
        <v>98</v>
      </c>
      <c r="J45" s="7">
        <f>J43-J44</f>
        <v>0</v>
      </c>
    </row>
    <row r="46" ht="15.75" customHeight="1"/>
    <row r="47" ht="15.75" customHeight="1">
      <c r="A47" s="4" t="s">
        <v>113</v>
      </c>
      <c r="B47" s="4" t="s">
        <v>83</v>
      </c>
      <c r="C47" s="4" t="s">
        <v>84</v>
      </c>
      <c r="D47" s="4" t="s">
        <v>78</v>
      </c>
      <c r="E47" s="4" t="s">
        <v>85</v>
      </c>
    </row>
    <row r="48" ht="15.75" customHeight="1">
      <c r="A48" s="7" t="s">
        <v>114</v>
      </c>
      <c r="B48" s="14">
        <v>10.0</v>
      </c>
      <c r="C48" s="7">
        <v>3.0</v>
      </c>
      <c r="D48" s="7">
        <f t="shared" ref="D48:D53" si="13">SUM(C48*B48)</f>
        <v>30</v>
      </c>
      <c r="E48" s="11">
        <f t="shared" ref="E48:E53" si="14">SUM(D48*$B$1)</f>
        <v>3000</v>
      </c>
    </row>
    <row r="49" ht="15.75" customHeight="1">
      <c r="A49" s="7" t="s">
        <v>115</v>
      </c>
      <c r="B49" s="14">
        <v>5.0</v>
      </c>
      <c r="C49" s="7">
        <v>4.0</v>
      </c>
      <c r="D49" s="7">
        <f t="shared" si="13"/>
        <v>20</v>
      </c>
      <c r="E49" s="11">
        <f t="shared" si="14"/>
        <v>2000</v>
      </c>
    </row>
    <row r="50" ht="15.75" customHeight="1">
      <c r="A50" s="7" t="s">
        <v>116</v>
      </c>
      <c r="B50" s="14">
        <v>5.0</v>
      </c>
      <c r="C50" s="7">
        <v>2.0</v>
      </c>
      <c r="D50" s="7">
        <f t="shared" si="13"/>
        <v>10</v>
      </c>
      <c r="E50" s="11">
        <f t="shared" si="14"/>
        <v>1000</v>
      </c>
    </row>
    <row r="51" ht="15.75" customHeight="1">
      <c r="A51" s="7" t="s">
        <v>117</v>
      </c>
      <c r="B51" s="14">
        <v>5.0</v>
      </c>
      <c r="C51" s="7">
        <v>1.0</v>
      </c>
      <c r="D51" s="7">
        <f t="shared" si="13"/>
        <v>5</v>
      </c>
      <c r="E51" s="11">
        <f t="shared" si="14"/>
        <v>500</v>
      </c>
    </row>
    <row r="52" ht="15.75" customHeight="1">
      <c r="A52" s="7" t="s">
        <v>118</v>
      </c>
      <c r="B52" s="14">
        <v>5.0</v>
      </c>
      <c r="C52" s="7">
        <v>1.0</v>
      </c>
      <c r="D52" s="7">
        <f t="shared" si="13"/>
        <v>5</v>
      </c>
      <c r="E52" s="11">
        <f t="shared" si="14"/>
        <v>500</v>
      </c>
    </row>
    <row r="53" ht="15.75" customHeight="1">
      <c r="A53" s="7" t="s">
        <v>119</v>
      </c>
      <c r="B53" s="14">
        <v>5.0</v>
      </c>
      <c r="C53" s="7">
        <v>2.0</v>
      </c>
      <c r="D53" s="7">
        <f t="shared" si="13"/>
        <v>10</v>
      </c>
      <c r="E53" s="11">
        <f t="shared" si="14"/>
        <v>1000</v>
      </c>
    </row>
    <row r="54" ht="15.75" customHeight="1"/>
    <row r="55" ht="15.75" customHeight="1">
      <c r="A55" s="7" t="s">
        <v>96</v>
      </c>
      <c r="D55" s="7">
        <f>SUM(D48:D53)</f>
        <v>80</v>
      </c>
      <c r="E55" s="11">
        <f>SUM(D55*$B$1)</f>
        <v>8000</v>
      </c>
    </row>
    <row r="56" ht="15.75" customHeight="1">
      <c r="A56" s="7" t="s">
        <v>97</v>
      </c>
      <c r="D56" s="7">
        <f>D10</f>
        <v>60.75</v>
      </c>
      <c r="E56" s="11">
        <f>D56*B1</f>
        <v>6075</v>
      </c>
    </row>
    <row r="57" ht="15.75" customHeight="1">
      <c r="A57" s="7" t="s">
        <v>98</v>
      </c>
      <c r="D57" s="7">
        <f t="shared" ref="D57:E57" si="15">SUM(D56-D55)</f>
        <v>-19.25</v>
      </c>
      <c r="E57" s="11">
        <f t="shared" si="15"/>
        <v>-1925</v>
      </c>
    </row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4" width="10.13"/>
    <col customWidth="1" min="5" max="5" width="10.88"/>
    <col customWidth="1" min="6" max="26" width="7.63"/>
  </cols>
  <sheetData>
    <row r="1">
      <c r="A1" s="7" t="s">
        <v>73</v>
      </c>
      <c r="B1" s="5">
        <v>100.0</v>
      </c>
    </row>
    <row r="2">
      <c r="A2" s="7" t="s">
        <v>120</v>
      </c>
      <c r="B2" s="8">
        <v>0.25</v>
      </c>
    </row>
    <row r="3">
      <c r="A3" s="7" t="s">
        <v>75</v>
      </c>
      <c r="B3" s="10">
        <f>1-B2</f>
        <v>0.75</v>
      </c>
    </row>
    <row r="4">
      <c r="B4" s="10"/>
    </row>
    <row r="5">
      <c r="B5" s="10"/>
    </row>
    <row r="6">
      <c r="A6" s="7" t="s">
        <v>21</v>
      </c>
      <c r="B6" s="5">
        <v>3500.0</v>
      </c>
      <c r="C6" s="7">
        <f t="shared" ref="C6:C8" si="1">(B6/$B$9)</f>
        <v>0.1320754717</v>
      </c>
      <c r="D6" s="7">
        <v>13.0</v>
      </c>
      <c r="E6" s="7">
        <v>15.0</v>
      </c>
    </row>
    <row r="7">
      <c r="A7" s="7" t="s">
        <v>22</v>
      </c>
      <c r="B7" s="5">
        <v>14500.0</v>
      </c>
      <c r="C7" s="7">
        <f t="shared" si="1"/>
        <v>0.5471698113</v>
      </c>
      <c r="D7" s="7">
        <v>55.0</v>
      </c>
      <c r="E7" s="7">
        <v>55.0</v>
      </c>
    </row>
    <row r="8">
      <c r="A8" s="7" t="s">
        <v>23</v>
      </c>
      <c r="B8" s="5">
        <v>8500.0</v>
      </c>
      <c r="C8" s="7">
        <f t="shared" si="1"/>
        <v>0.320754717</v>
      </c>
      <c r="D8" s="7">
        <v>32.0</v>
      </c>
      <c r="E8" s="7">
        <v>30.0</v>
      </c>
    </row>
    <row r="9">
      <c r="A9" s="7" t="s">
        <v>10</v>
      </c>
      <c r="B9" s="11">
        <f>SUM(B6:B8)</f>
        <v>26500</v>
      </c>
      <c r="D9" s="7">
        <f t="shared" ref="D9:E9" si="2">SUM(D6:D8)</f>
        <v>100</v>
      </c>
      <c r="E9" s="7">
        <f t="shared" si="2"/>
        <v>100</v>
      </c>
    </row>
    <row r="10">
      <c r="A10" s="7" t="s">
        <v>121</v>
      </c>
      <c r="B10" s="5"/>
    </row>
    <row r="14">
      <c r="A14" s="4" t="s">
        <v>122</v>
      </c>
      <c r="B14" s="4" t="s">
        <v>83</v>
      </c>
      <c r="C14" s="4" t="s">
        <v>84</v>
      </c>
      <c r="D14" s="4" t="s">
        <v>78</v>
      </c>
      <c r="E14" s="4" t="s">
        <v>85</v>
      </c>
    </row>
    <row r="15">
      <c r="A15" s="7" t="s">
        <v>86</v>
      </c>
      <c r="B15" s="14">
        <v>1.0</v>
      </c>
      <c r="C15" s="7">
        <v>1.0</v>
      </c>
      <c r="D15" s="7">
        <f t="shared" ref="D15:D24" si="3">SUM(C15*B15)</f>
        <v>1</v>
      </c>
      <c r="E15" s="7">
        <f t="shared" ref="E15:E24" si="4">SUM(D15*$B$1)</f>
        <v>100</v>
      </c>
    </row>
    <row r="16">
      <c r="A16" s="7" t="s">
        <v>87</v>
      </c>
      <c r="B16" s="14">
        <v>1.0</v>
      </c>
      <c r="C16" s="7">
        <v>1.0</v>
      </c>
      <c r="D16" s="7">
        <f t="shared" si="3"/>
        <v>1</v>
      </c>
      <c r="E16" s="7">
        <f t="shared" si="4"/>
        <v>100</v>
      </c>
    </row>
    <row r="17">
      <c r="A17" s="7" t="s">
        <v>88</v>
      </c>
      <c r="B17" s="14">
        <v>1.0</v>
      </c>
      <c r="C17" s="7">
        <v>3.0</v>
      </c>
      <c r="D17" s="7">
        <f t="shared" si="3"/>
        <v>3</v>
      </c>
      <c r="E17" s="7">
        <f t="shared" si="4"/>
        <v>300</v>
      </c>
    </row>
    <row r="18">
      <c r="A18" s="7" t="s">
        <v>89</v>
      </c>
      <c r="B18" s="14">
        <v>1.0</v>
      </c>
      <c r="C18" s="7">
        <v>1.0</v>
      </c>
      <c r="D18" s="7">
        <f t="shared" si="3"/>
        <v>1</v>
      </c>
      <c r="E18" s="7">
        <f t="shared" si="4"/>
        <v>100</v>
      </c>
    </row>
    <row r="19">
      <c r="A19" s="7" t="s">
        <v>90</v>
      </c>
      <c r="B19" s="14">
        <v>1.0</v>
      </c>
      <c r="C19" s="7">
        <v>1.0</v>
      </c>
      <c r="D19" s="7">
        <f t="shared" si="3"/>
        <v>1</v>
      </c>
      <c r="E19" s="7">
        <f t="shared" si="4"/>
        <v>100</v>
      </c>
    </row>
    <row r="20">
      <c r="A20" s="7" t="s">
        <v>91</v>
      </c>
      <c r="B20" s="14">
        <v>1.0</v>
      </c>
      <c r="C20" s="7">
        <v>1.0</v>
      </c>
      <c r="D20" s="7">
        <f t="shared" si="3"/>
        <v>1</v>
      </c>
      <c r="E20" s="7">
        <f t="shared" si="4"/>
        <v>100</v>
      </c>
    </row>
    <row r="21" ht="15.75" customHeight="1">
      <c r="A21" s="7" t="s">
        <v>92</v>
      </c>
      <c r="B21" s="14">
        <v>1.0</v>
      </c>
      <c r="C21" s="7">
        <v>1.0</v>
      </c>
      <c r="D21" s="7">
        <f t="shared" si="3"/>
        <v>1</v>
      </c>
      <c r="E21" s="7">
        <f t="shared" si="4"/>
        <v>100</v>
      </c>
    </row>
    <row r="22" ht="15.75" customHeight="1">
      <c r="A22" s="7" t="s">
        <v>93</v>
      </c>
      <c r="B22" s="14">
        <v>1.0</v>
      </c>
      <c r="C22" s="7">
        <v>15.0</v>
      </c>
      <c r="D22" s="7">
        <f t="shared" si="3"/>
        <v>15</v>
      </c>
      <c r="E22" s="7">
        <f t="shared" si="4"/>
        <v>1500</v>
      </c>
    </row>
    <row r="23" ht="15.75" customHeight="1">
      <c r="A23" s="7" t="s">
        <v>94</v>
      </c>
      <c r="B23" s="14">
        <v>1.0</v>
      </c>
      <c r="C23" s="7">
        <v>1.0</v>
      </c>
      <c r="D23" s="7">
        <f t="shared" si="3"/>
        <v>1</v>
      </c>
      <c r="E23" s="7">
        <f t="shared" si="4"/>
        <v>100</v>
      </c>
    </row>
    <row r="24" ht="15.75" customHeight="1">
      <c r="A24" s="7" t="s">
        <v>95</v>
      </c>
      <c r="B24" s="14">
        <v>1.0</v>
      </c>
      <c r="C24" s="7">
        <v>1.0</v>
      </c>
      <c r="D24" s="7">
        <f t="shared" si="3"/>
        <v>1</v>
      </c>
      <c r="E24" s="7">
        <f t="shared" si="4"/>
        <v>100</v>
      </c>
    </row>
    <row r="25" ht="15.75" customHeight="1"/>
    <row r="26" ht="15.75" customHeight="1">
      <c r="A26" s="7" t="s">
        <v>96</v>
      </c>
      <c r="D26" s="7">
        <f>SUM(D15:D24)</f>
        <v>26</v>
      </c>
      <c r="E26" s="11">
        <f>SUM(D26*$B$1)</f>
        <v>2600</v>
      </c>
    </row>
    <row r="27" ht="15.75" customHeight="1">
      <c r="A27" s="7" t="s">
        <v>97</v>
      </c>
      <c r="D27" s="7">
        <f>E27/$B$1</f>
        <v>26.25</v>
      </c>
      <c r="E27" s="11">
        <f>$B$3*B6</f>
        <v>2625</v>
      </c>
    </row>
    <row r="28" ht="15.75" customHeight="1">
      <c r="A28" s="7" t="s">
        <v>98</v>
      </c>
      <c r="D28" s="7">
        <f t="shared" ref="D28:E28" si="5">SUM(D27-D26)</f>
        <v>0.25</v>
      </c>
      <c r="E28" s="11">
        <f t="shared" si="5"/>
        <v>25</v>
      </c>
    </row>
    <row r="29" ht="15.75" customHeight="1">
      <c r="E29" s="11"/>
    </row>
    <row r="30" ht="15.75" customHeight="1">
      <c r="E30" s="11"/>
    </row>
    <row r="31" ht="15.75" customHeight="1"/>
    <row r="32" ht="15.75" customHeight="1"/>
    <row r="33" ht="15.75" customHeight="1">
      <c r="A33" s="4" t="s">
        <v>123</v>
      </c>
      <c r="B33" s="4" t="s">
        <v>83</v>
      </c>
      <c r="C33" s="4" t="s">
        <v>84</v>
      </c>
      <c r="D33" s="4" t="s">
        <v>78</v>
      </c>
      <c r="E33" s="4" t="s">
        <v>85</v>
      </c>
    </row>
    <row r="34" ht="15.75" customHeight="1">
      <c r="A34" s="7" t="s">
        <v>102</v>
      </c>
      <c r="B34" s="14">
        <v>1.0</v>
      </c>
      <c r="C34" s="7">
        <v>90.0</v>
      </c>
      <c r="D34" s="7">
        <f t="shared" ref="D34:D38" si="6">SUM(C34*B34)</f>
        <v>90</v>
      </c>
      <c r="E34" s="11">
        <f t="shared" ref="E34:E38" si="7">SUM(C34*$B$1)</f>
        <v>9000</v>
      </c>
    </row>
    <row r="35" ht="15.75" customHeight="1">
      <c r="A35" s="7" t="s">
        <v>104</v>
      </c>
      <c r="B35" s="14">
        <v>1.0</v>
      </c>
      <c r="C35" s="7">
        <v>6.0</v>
      </c>
      <c r="D35" s="7">
        <f t="shared" si="6"/>
        <v>6</v>
      </c>
      <c r="E35" s="11">
        <f t="shared" si="7"/>
        <v>600</v>
      </c>
    </row>
    <row r="36" ht="15.75" customHeight="1">
      <c r="A36" s="7" t="s">
        <v>106</v>
      </c>
      <c r="B36" s="14">
        <v>1.0</v>
      </c>
      <c r="C36" s="7">
        <v>6.0</v>
      </c>
      <c r="D36" s="7">
        <f t="shared" si="6"/>
        <v>6</v>
      </c>
      <c r="E36" s="11">
        <f t="shared" si="7"/>
        <v>600</v>
      </c>
    </row>
    <row r="37" ht="15.75" customHeight="1">
      <c r="A37" s="7" t="s">
        <v>108</v>
      </c>
      <c r="B37" s="14">
        <v>1.0</v>
      </c>
      <c r="C37" s="7">
        <v>2.0</v>
      </c>
      <c r="D37" s="7">
        <f t="shared" si="6"/>
        <v>2</v>
      </c>
      <c r="E37" s="11">
        <f t="shared" si="7"/>
        <v>200</v>
      </c>
    </row>
    <row r="38" ht="15.75" customHeight="1">
      <c r="A38" s="7" t="s">
        <v>110</v>
      </c>
      <c r="B38" s="14">
        <v>1.0</v>
      </c>
      <c r="C38" s="7">
        <v>2.0</v>
      </c>
      <c r="D38" s="7">
        <f t="shared" si="6"/>
        <v>2</v>
      </c>
      <c r="E38" s="11">
        <f t="shared" si="7"/>
        <v>200</v>
      </c>
    </row>
    <row r="39" ht="15.75" customHeight="1">
      <c r="E39" s="11"/>
    </row>
    <row r="40" ht="15.75" customHeight="1">
      <c r="A40" s="7" t="s">
        <v>96</v>
      </c>
      <c r="D40" s="7">
        <f>SUM(C34:C38)</f>
        <v>106</v>
      </c>
      <c r="E40" s="11">
        <f>SUM(D40*$B$1)</f>
        <v>10600</v>
      </c>
    </row>
    <row r="41" ht="15.75" customHeight="1">
      <c r="A41" s="7" t="s">
        <v>97</v>
      </c>
      <c r="D41" s="7">
        <f>E41/$B$1</f>
        <v>108.75</v>
      </c>
      <c r="E41" s="11">
        <f>$B$3*B7</f>
        <v>10875</v>
      </c>
    </row>
    <row r="42" ht="15.75" customHeight="1">
      <c r="A42" s="7" t="s">
        <v>98</v>
      </c>
      <c r="D42" s="7">
        <f t="shared" ref="D42:E42" si="8">SUM(D41-D40)</f>
        <v>2.75</v>
      </c>
      <c r="E42" s="11">
        <f t="shared" si="8"/>
        <v>275</v>
      </c>
    </row>
    <row r="43" ht="15.75" customHeight="1"/>
    <row r="44" ht="15.75" customHeight="1"/>
    <row r="45" ht="15.75" customHeight="1"/>
    <row r="46" ht="15.75" customHeight="1">
      <c r="A46" s="4" t="s">
        <v>124</v>
      </c>
      <c r="B46" s="4" t="s">
        <v>83</v>
      </c>
      <c r="C46" s="4" t="s">
        <v>84</v>
      </c>
      <c r="D46" s="4" t="s">
        <v>78</v>
      </c>
      <c r="E46" s="4" t="s">
        <v>85</v>
      </c>
    </row>
    <row r="47" ht="15.75" customHeight="1">
      <c r="A47" s="7" t="s">
        <v>114</v>
      </c>
      <c r="B47" s="7">
        <v>3.0</v>
      </c>
      <c r="C47" s="7">
        <v>4.0</v>
      </c>
      <c r="D47" s="7">
        <f t="shared" ref="D47:D52" si="9">SUM(C47*B47)</f>
        <v>12</v>
      </c>
      <c r="E47" s="11">
        <f t="shared" ref="E47:E52" si="10">SUM(D47*$B$1)</f>
        <v>1200</v>
      </c>
    </row>
    <row r="48" ht="15.75" customHeight="1">
      <c r="A48" s="7" t="s">
        <v>115</v>
      </c>
      <c r="B48" s="7">
        <v>3.0</v>
      </c>
      <c r="C48" s="7">
        <v>6.0</v>
      </c>
      <c r="D48" s="7">
        <f t="shared" si="9"/>
        <v>18</v>
      </c>
      <c r="E48" s="11">
        <f t="shared" si="10"/>
        <v>1800</v>
      </c>
    </row>
    <row r="49" ht="15.75" customHeight="1">
      <c r="A49" s="7" t="s">
        <v>116</v>
      </c>
      <c r="B49" s="7">
        <v>3.0</v>
      </c>
      <c r="C49" s="7">
        <v>4.0</v>
      </c>
      <c r="D49" s="7">
        <f t="shared" si="9"/>
        <v>12</v>
      </c>
      <c r="E49" s="11">
        <f t="shared" si="10"/>
        <v>1200</v>
      </c>
    </row>
    <row r="50" ht="15.75" customHeight="1">
      <c r="A50" s="7" t="s">
        <v>117</v>
      </c>
      <c r="B50" s="7">
        <v>3.0</v>
      </c>
      <c r="C50" s="7">
        <v>1.0</v>
      </c>
      <c r="D50" s="7">
        <f t="shared" si="9"/>
        <v>3</v>
      </c>
      <c r="E50" s="11">
        <f t="shared" si="10"/>
        <v>300</v>
      </c>
    </row>
    <row r="51" ht="15.75" customHeight="1">
      <c r="A51" s="7" t="s">
        <v>118</v>
      </c>
      <c r="B51" s="7">
        <v>3.0</v>
      </c>
      <c r="C51" s="7">
        <v>3.0</v>
      </c>
      <c r="D51" s="7">
        <f t="shared" si="9"/>
        <v>9</v>
      </c>
      <c r="E51" s="11">
        <f t="shared" si="10"/>
        <v>900</v>
      </c>
    </row>
    <row r="52" ht="15.75" customHeight="1">
      <c r="A52" s="7" t="s">
        <v>119</v>
      </c>
      <c r="B52" s="7">
        <v>3.0</v>
      </c>
      <c r="C52" s="7">
        <v>3.0</v>
      </c>
      <c r="D52" s="7">
        <f t="shared" si="9"/>
        <v>9</v>
      </c>
      <c r="E52" s="11">
        <f t="shared" si="10"/>
        <v>900</v>
      </c>
    </row>
    <row r="53" ht="15.75" customHeight="1"/>
    <row r="54" ht="15.75" customHeight="1">
      <c r="A54" s="7" t="s">
        <v>96</v>
      </c>
      <c r="D54" s="7">
        <f>SUM(D47:D52)</f>
        <v>63</v>
      </c>
      <c r="E54" s="11">
        <f>SUM(D54*$B$1)</f>
        <v>6300</v>
      </c>
    </row>
    <row r="55" ht="15.75" customHeight="1">
      <c r="A55" s="7" t="s">
        <v>97</v>
      </c>
      <c r="D55" s="7">
        <f>E55/$B$1</f>
        <v>63.75</v>
      </c>
      <c r="E55" s="11">
        <f>B8*B3</f>
        <v>6375</v>
      </c>
    </row>
    <row r="56" ht="15.75" customHeight="1">
      <c r="A56" s="7" t="s">
        <v>98</v>
      </c>
      <c r="D56" s="7">
        <f t="shared" ref="D56:E56" si="11">SUM(D55-D54)</f>
        <v>0.75</v>
      </c>
      <c r="E56" s="11">
        <f t="shared" si="11"/>
        <v>75</v>
      </c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63"/>
    <col customWidth="1" min="2" max="2" width="20.13"/>
    <col customWidth="1" min="3" max="3" width="29.75"/>
    <col customWidth="1" min="4" max="4" width="12.88"/>
    <col customWidth="1" min="5" max="5" width="14.25"/>
    <col customWidth="1" min="6" max="6" width="16.13"/>
    <col customWidth="1" min="7" max="7" width="14.75"/>
    <col customWidth="1" min="8" max="8" width="11.0"/>
    <col customWidth="1" min="9" max="9" width="12.63"/>
    <col customWidth="1" min="10" max="10" width="22.63"/>
    <col customWidth="1" min="11" max="11" width="12.5"/>
    <col customWidth="1" min="12" max="12" width="14.5"/>
    <col customWidth="1" min="13" max="13" width="9.25"/>
    <col customWidth="1" min="14" max="26" width="7.63"/>
  </cols>
  <sheetData>
    <row r="1">
      <c r="A1" s="4" t="s">
        <v>10</v>
      </c>
      <c r="B1" s="18" t="s">
        <v>125</v>
      </c>
      <c r="C1" s="18" t="s">
        <v>126</v>
      </c>
      <c r="D1" s="4" t="s">
        <v>127</v>
      </c>
      <c r="E1" s="4" t="s">
        <v>128</v>
      </c>
      <c r="F1" s="4" t="s">
        <v>129</v>
      </c>
      <c r="G1" s="4" t="s">
        <v>130</v>
      </c>
      <c r="H1" s="4" t="s">
        <v>131</v>
      </c>
      <c r="I1" s="4" t="s">
        <v>48</v>
      </c>
      <c r="J1" s="4" t="s">
        <v>132</v>
      </c>
      <c r="K1" s="4" t="s">
        <v>133</v>
      </c>
      <c r="L1" s="4" t="s">
        <v>134</v>
      </c>
      <c r="M1" s="4" t="s">
        <v>135</v>
      </c>
    </row>
    <row r="2">
      <c r="A2" s="5">
        <v>1000.0</v>
      </c>
      <c r="B2" s="5">
        <v>500.0</v>
      </c>
      <c r="C2" s="11">
        <f>IF(A2&gt;500,A2*0.1, "0")</f>
        <v>100</v>
      </c>
      <c r="D2" s="11">
        <f>A2+B2</f>
        <v>1500</v>
      </c>
      <c r="E2" s="11">
        <f>A2-C2</f>
        <v>900</v>
      </c>
      <c r="F2" s="5">
        <v>200.0</v>
      </c>
      <c r="G2" s="5">
        <v>2.0</v>
      </c>
      <c r="H2" s="7">
        <f>E2/G2</f>
        <v>450</v>
      </c>
      <c r="I2" s="8">
        <v>0.03</v>
      </c>
      <c r="J2" s="11">
        <f>K2*F2</f>
        <v>2700</v>
      </c>
      <c r="K2" s="7">
        <f>I2*H2</f>
        <v>13.5</v>
      </c>
      <c r="L2" s="11">
        <f>(J2-D2)/K2</f>
        <v>88.88888889</v>
      </c>
      <c r="M2" s="11">
        <f>J2-D2</f>
        <v>1200</v>
      </c>
    </row>
    <row r="6">
      <c r="A6" s="4" t="s">
        <v>136</v>
      </c>
    </row>
    <row r="7">
      <c r="A7" s="2" t="s">
        <v>55</v>
      </c>
      <c r="B7" s="11">
        <f>F2</f>
        <v>200</v>
      </c>
      <c r="J7" s="11"/>
      <c r="K7" s="11"/>
    </row>
    <row r="8">
      <c r="A8" s="2" t="s">
        <v>137</v>
      </c>
      <c r="B8" s="11">
        <f>D2</f>
        <v>1500</v>
      </c>
    </row>
    <row r="9">
      <c r="A9" s="2" t="s">
        <v>138</v>
      </c>
      <c r="B9" s="2">
        <f>B8/B7</f>
        <v>7.5</v>
      </c>
    </row>
    <row r="10">
      <c r="A10" s="2" t="s">
        <v>139</v>
      </c>
      <c r="B10" s="7">
        <f>B9/I2</f>
        <v>250</v>
      </c>
    </row>
    <row r="11">
      <c r="A11" s="2" t="s">
        <v>140</v>
      </c>
      <c r="B11" s="11">
        <f>E2/B10</f>
        <v>3.6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2.13"/>
    <col customWidth="1" min="2" max="26" width="7.63"/>
  </cols>
  <sheetData>
    <row r="1">
      <c r="A1" s="4" t="s">
        <v>141</v>
      </c>
    </row>
    <row r="2">
      <c r="A2" s="7" t="s">
        <v>142</v>
      </c>
      <c r="B2" s="19" t="s">
        <v>143</v>
      </c>
    </row>
    <row r="3">
      <c r="A3" s="7" t="s">
        <v>144</v>
      </c>
      <c r="B3" s="19" t="s">
        <v>145</v>
      </c>
    </row>
    <row r="4">
      <c r="A4" s="7" t="s">
        <v>146</v>
      </c>
      <c r="B4" s="19" t="s">
        <v>147</v>
      </c>
    </row>
    <row r="5">
      <c r="A5" s="7" t="s">
        <v>148</v>
      </c>
      <c r="B5" s="19" t="s">
        <v>149</v>
      </c>
    </row>
    <row r="6">
      <c r="A6" s="7" t="s">
        <v>0</v>
      </c>
      <c r="B6" s="19" t="s">
        <v>150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B2"/>
    <hyperlink r:id="rId2" ref="B3"/>
    <hyperlink r:id="rId3" ref="B4"/>
    <hyperlink r:id="rId4" ref="B5"/>
    <hyperlink r:id="rId5" ref="B6"/>
  </hyperlinks>
  <printOptions/>
  <pageMargins bottom="0.75" footer="0.0" header="0.0" left="0.7" right="0.7" top="0.75"/>
  <pageSetup orientation="landscape"/>
  <drawing r:id="rId6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25"/>
    <col customWidth="1" min="2" max="2" width="9.38"/>
    <col customWidth="1" min="3" max="3" width="12.5"/>
    <col customWidth="1" min="4" max="4" width="17.5"/>
    <col customWidth="1" min="5" max="5" width="10.63"/>
    <col customWidth="1" min="6" max="6" width="19.38"/>
    <col customWidth="1" min="7" max="7" width="5.5"/>
    <col customWidth="1" min="8" max="8" width="16.63"/>
    <col customWidth="1" min="9" max="9" width="13.88"/>
    <col customWidth="1" min="10" max="10" width="14.75"/>
    <col customWidth="1" min="11" max="12" width="19.88"/>
    <col customWidth="1" min="13" max="13" width="19.0"/>
    <col customWidth="1" min="14" max="14" width="10.5"/>
    <col customWidth="1" min="15" max="15" width="15.75"/>
    <col customWidth="1" min="16" max="16" width="19.38"/>
    <col customWidth="1" min="17" max="17" width="16.75"/>
    <col customWidth="1" min="18" max="18" width="19.63"/>
    <col customWidth="1" min="19" max="19" width="16.75"/>
    <col customWidth="1" min="20" max="26" width="7.63"/>
  </cols>
  <sheetData>
    <row r="1">
      <c r="A1" s="4" t="s">
        <v>12</v>
      </c>
      <c r="B1" s="4" t="s">
        <v>13</v>
      </c>
      <c r="C1" s="4" t="s">
        <v>151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4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38</v>
      </c>
      <c r="Q1" s="4" t="s">
        <v>29</v>
      </c>
      <c r="R1" s="4" t="s">
        <v>28</v>
      </c>
      <c r="S1" s="4" t="s">
        <v>29</v>
      </c>
    </row>
    <row r="2">
      <c r="A2" s="2" t="s">
        <v>152</v>
      </c>
      <c r="B2" s="7">
        <v>647500.0</v>
      </c>
      <c r="C2" s="11">
        <f t="shared" ref="C2:C6" si="1">D2/B2</f>
        <v>111783.7838</v>
      </c>
      <c r="D2" s="5">
        <v>7.238E10</v>
      </c>
      <c r="E2" s="10">
        <f>F2/D2</f>
        <v>0.1132909644</v>
      </c>
      <c r="F2" s="5">
        <v>8.2E9</v>
      </c>
      <c r="G2" s="8">
        <v>0.5</v>
      </c>
      <c r="H2" s="11">
        <f t="shared" ref="H2:H6" si="2">SUM(G2*F2)</f>
        <v>4100000000</v>
      </c>
      <c r="I2" s="8">
        <v>0.5</v>
      </c>
      <c r="J2" s="12">
        <f t="shared" ref="J2:J6" si="3">I2*H2</f>
        <v>2050000000</v>
      </c>
      <c r="K2" s="12">
        <f t="shared" ref="K2:K6" si="4">J2*$B$4</f>
        <v>202480550000000</v>
      </c>
      <c r="L2" s="12">
        <f t="shared" ref="L2:L6" si="5">J2*$B$5</f>
        <v>72953350000000</v>
      </c>
      <c r="M2" s="12">
        <f t="shared" ref="M2:M6" si="6">J2*$B$6</f>
        <v>14555000000000</v>
      </c>
      <c r="N2" s="2">
        <f t="shared" ref="N2:N6" si="7">J2/$B$3</f>
        <v>15530.30303</v>
      </c>
      <c r="O2" s="11">
        <f t="shared" ref="O2:O6" si="8">H2-J2</f>
        <v>2050000000</v>
      </c>
      <c r="P2" s="11">
        <f t="shared" ref="P2:P6" si="9">SUM(H2-J2)/12</f>
        <v>170833333.3</v>
      </c>
      <c r="Q2" s="2">
        <f t="shared" ref="Q2:Q6" si="10">P2/$B$3</f>
        <v>1294.191919</v>
      </c>
      <c r="R2" s="11">
        <f t="shared" ref="R2:R6" si="11">H2/12</f>
        <v>341666666.7</v>
      </c>
      <c r="S2" s="2">
        <f t="shared" ref="S2:S6" si="12">R2/$B$3</f>
        <v>2588.383838</v>
      </c>
    </row>
    <row r="3">
      <c r="A3" s="2" t="s">
        <v>153</v>
      </c>
      <c r="B3" s="7">
        <v>132000.0</v>
      </c>
      <c r="C3" s="11">
        <f t="shared" si="1"/>
        <v>2012121.212</v>
      </c>
      <c r="D3" s="5">
        <v>2.656E11</v>
      </c>
      <c r="E3" s="8">
        <v>0.11</v>
      </c>
      <c r="F3" s="11">
        <f>D3*E3</f>
        <v>29216000000</v>
      </c>
      <c r="G3" s="8">
        <v>0.5</v>
      </c>
      <c r="H3" s="11">
        <f t="shared" si="2"/>
        <v>14608000000</v>
      </c>
      <c r="I3" s="8">
        <v>0.5</v>
      </c>
      <c r="J3" s="12">
        <f t="shared" si="3"/>
        <v>7304000000</v>
      </c>
      <c r="K3" s="12">
        <f t="shared" si="4"/>
        <v>721423384000000</v>
      </c>
      <c r="L3" s="12">
        <f t="shared" si="5"/>
        <v>259927448000000</v>
      </c>
      <c r="M3" s="12">
        <f t="shared" si="6"/>
        <v>51858400000000</v>
      </c>
      <c r="N3" s="2">
        <f t="shared" si="7"/>
        <v>55333.33333</v>
      </c>
      <c r="O3" s="11">
        <f t="shared" si="8"/>
        <v>7304000000</v>
      </c>
      <c r="P3" s="11">
        <f t="shared" si="9"/>
        <v>608666666.7</v>
      </c>
      <c r="Q3" s="2">
        <f t="shared" si="10"/>
        <v>4611.111111</v>
      </c>
      <c r="R3" s="11">
        <f t="shared" si="11"/>
        <v>1217333333</v>
      </c>
      <c r="S3" s="2">
        <f t="shared" si="12"/>
        <v>9222.222222</v>
      </c>
    </row>
    <row r="4">
      <c r="A4" s="7" t="s">
        <v>154</v>
      </c>
      <c r="B4" s="7">
        <v>98771.0</v>
      </c>
      <c r="C4" s="11">
        <f t="shared" si="1"/>
        <v>1379149.75</v>
      </c>
      <c r="D4" s="5">
        <v>1.3622E11</v>
      </c>
      <c r="E4" s="10">
        <f t="shared" ref="E4:E6" si="13">F4/D4</f>
        <v>0.1199016297</v>
      </c>
      <c r="F4" s="5">
        <v>1.6333E10</v>
      </c>
      <c r="G4" s="8">
        <v>0.5</v>
      </c>
      <c r="H4" s="11">
        <f t="shared" si="2"/>
        <v>8166500000</v>
      </c>
      <c r="I4" s="8">
        <v>0.5</v>
      </c>
      <c r="J4" s="12">
        <f t="shared" si="3"/>
        <v>4083250000</v>
      </c>
      <c r="K4" s="12">
        <f t="shared" si="4"/>
        <v>403306685750000</v>
      </c>
      <c r="L4" s="12">
        <f t="shared" si="5"/>
        <v>145310617750000</v>
      </c>
      <c r="M4" s="12">
        <f t="shared" si="6"/>
        <v>28991075000000</v>
      </c>
      <c r="N4" s="2">
        <f t="shared" si="7"/>
        <v>30933.71212</v>
      </c>
      <c r="O4" s="11">
        <f t="shared" si="8"/>
        <v>4083250000</v>
      </c>
      <c r="P4" s="11">
        <f t="shared" si="9"/>
        <v>340270833.3</v>
      </c>
      <c r="Q4" s="2">
        <f t="shared" si="10"/>
        <v>2577.809343</v>
      </c>
      <c r="R4" s="11">
        <f t="shared" si="11"/>
        <v>680541666.7</v>
      </c>
      <c r="S4" s="2">
        <f t="shared" si="12"/>
        <v>5155.618687</v>
      </c>
    </row>
    <row r="5">
      <c r="A5" s="7" t="s">
        <v>155</v>
      </c>
      <c r="B5" s="7">
        <v>35587.0</v>
      </c>
      <c r="C5" s="11">
        <f t="shared" si="1"/>
        <v>1567988.31</v>
      </c>
      <c r="D5" s="5">
        <v>5.58E10</v>
      </c>
      <c r="E5" s="10">
        <f t="shared" si="13"/>
        <v>0.1397849462</v>
      </c>
      <c r="F5" s="5">
        <v>7.8E9</v>
      </c>
      <c r="G5" s="8">
        <v>0.5</v>
      </c>
      <c r="H5" s="11">
        <f t="shared" si="2"/>
        <v>3900000000</v>
      </c>
      <c r="I5" s="8">
        <v>0.5</v>
      </c>
      <c r="J5" s="12">
        <f t="shared" si="3"/>
        <v>1950000000</v>
      </c>
      <c r="K5" s="12">
        <f t="shared" si="4"/>
        <v>192603450000000</v>
      </c>
      <c r="L5" s="12">
        <f t="shared" si="5"/>
        <v>69394650000000</v>
      </c>
      <c r="M5" s="12">
        <f t="shared" si="6"/>
        <v>13845000000000</v>
      </c>
      <c r="N5" s="2">
        <f t="shared" si="7"/>
        <v>14772.72727</v>
      </c>
      <c r="O5" s="11">
        <f t="shared" si="8"/>
        <v>1950000000</v>
      </c>
      <c r="P5" s="11">
        <f t="shared" si="9"/>
        <v>162500000</v>
      </c>
      <c r="Q5" s="2">
        <f t="shared" si="10"/>
        <v>1231.060606</v>
      </c>
      <c r="R5" s="11">
        <f t="shared" si="11"/>
        <v>325000000</v>
      </c>
      <c r="S5" s="2">
        <f t="shared" si="12"/>
        <v>2462.121212</v>
      </c>
    </row>
    <row r="6">
      <c r="A6" s="7" t="s">
        <v>156</v>
      </c>
      <c r="B6" s="7">
        <v>7100.0</v>
      </c>
      <c r="C6" s="11">
        <f t="shared" si="1"/>
        <v>2200000</v>
      </c>
      <c r="D6" s="5">
        <f>B6*2200000</f>
        <v>15620000000</v>
      </c>
      <c r="E6" s="10">
        <f t="shared" si="13"/>
        <v>0.1280409731</v>
      </c>
      <c r="F6" s="5">
        <v>2.0E9</v>
      </c>
      <c r="G6" s="8">
        <v>0.5</v>
      </c>
      <c r="H6" s="11">
        <f t="shared" si="2"/>
        <v>1000000000</v>
      </c>
      <c r="I6" s="8">
        <v>0.5</v>
      </c>
      <c r="J6" s="12">
        <f t="shared" si="3"/>
        <v>500000000</v>
      </c>
      <c r="K6" s="12">
        <f t="shared" si="4"/>
        <v>49385500000000</v>
      </c>
      <c r="L6" s="12">
        <f t="shared" si="5"/>
        <v>17793500000000</v>
      </c>
      <c r="M6" s="12">
        <f t="shared" si="6"/>
        <v>3550000000000</v>
      </c>
      <c r="N6" s="2">
        <f t="shared" si="7"/>
        <v>3787.878788</v>
      </c>
      <c r="O6" s="11">
        <f t="shared" si="8"/>
        <v>500000000</v>
      </c>
      <c r="P6" s="11">
        <f t="shared" si="9"/>
        <v>41666666.67</v>
      </c>
      <c r="Q6" s="2">
        <f t="shared" si="10"/>
        <v>315.6565657</v>
      </c>
      <c r="R6" s="11">
        <f t="shared" si="11"/>
        <v>83333333.33</v>
      </c>
      <c r="S6" s="2">
        <f t="shared" si="12"/>
        <v>631.3131313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